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19080" windowHeight="10500" activeTab="1"/>
  </bookViews>
  <sheets>
    <sheet name="○○○" sheetId="5" r:id="rId1"/>
    <sheet name="환승여객" sheetId="4" r:id="rId2"/>
    <sheet name="피벗" sheetId="6" r:id="rId3"/>
    <sheet name="데이터" sheetId="1" r:id="rId4"/>
    <sheet name="시나리오 요약" sheetId="7" r:id="rId5"/>
    <sheet name="목표값과 시나리오" sheetId="2" r:id="rId6"/>
    <sheet name="환승여객 예시" sheetId="8" r:id="rId7"/>
    <sheet name="목표값과 시나리오 예시" sheetId="9" r:id="rId8"/>
  </sheets>
  <definedNames>
    <definedName name="_xlnm._FilterDatabase" localSheetId="1" hidden="1">환승여객!$A$3:$A$19</definedName>
    <definedName name="_xlnm._FilterDatabase" localSheetId="6" hidden="1">'환승여객 예시'!$A$3:$A$19</definedName>
  </definedNames>
  <calcPr calcId="145621"/>
  <pivotCaches>
    <pivotCache cacheId="0" r:id="rId9"/>
  </pivotCaches>
</workbook>
</file>

<file path=xl/calcChain.xml><?xml version="1.0" encoding="utf-8"?>
<calcChain xmlns="http://schemas.openxmlformats.org/spreadsheetml/2006/main">
  <c r="K10" i="9" l="1"/>
  <c r="J10" i="9"/>
  <c r="I10" i="9"/>
  <c r="L10" i="9" s="1"/>
  <c r="C10" i="9"/>
  <c r="B10" i="9"/>
  <c r="L9" i="9"/>
  <c r="E9" i="9"/>
  <c r="L8" i="9"/>
  <c r="E8" i="9"/>
  <c r="L7" i="9"/>
  <c r="L6" i="9"/>
  <c r="E6" i="9"/>
  <c r="L5" i="9"/>
  <c r="E5" i="9"/>
  <c r="L4" i="9"/>
  <c r="E4" i="9"/>
  <c r="L3" i="9"/>
  <c r="E3" i="9"/>
  <c r="L2" i="9"/>
  <c r="E2" i="9"/>
  <c r="E39" i="1" l="1"/>
  <c r="D39" i="1"/>
  <c r="C39" i="1"/>
  <c r="E38" i="1"/>
  <c r="D38" i="1"/>
  <c r="C38" i="1"/>
  <c r="E32" i="1"/>
  <c r="D32" i="1"/>
  <c r="C32" i="1"/>
  <c r="E25" i="1"/>
  <c r="D25" i="1"/>
  <c r="C25" i="1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4" i="4"/>
  <c r="L3" i="2" l="1"/>
  <c r="L4" i="2"/>
  <c r="L5" i="2"/>
  <c r="L6" i="2"/>
  <c r="L7" i="2"/>
  <c r="L8" i="2"/>
  <c r="L9" i="2"/>
  <c r="L2" i="2"/>
  <c r="K10" i="2"/>
  <c r="J10" i="2"/>
  <c r="I10" i="2"/>
  <c r="B10" i="2"/>
  <c r="C10" i="2"/>
  <c r="D10" i="2"/>
  <c r="E2" i="2"/>
  <c r="E3" i="2"/>
  <c r="E4" i="2"/>
  <c r="E5" i="2"/>
  <c r="E6" i="2"/>
  <c r="E7" i="2"/>
  <c r="E8" i="2"/>
  <c r="E9" i="2"/>
  <c r="E10" i="2" l="1"/>
  <c r="L10" i="2"/>
</calcChain>
</file>

<file path=xl/sharedStrings.xml><?xml version="1.0" encoding="utf-8"?>
<sst xmlns="http://schemas.openxmlformats.org/spreadsheetml/2006/main" count="306" uniqueCount="97">
  <si>
    <t>인천광역시</t>
  </si>
  <si>
    <t>제주도</t>
  </si>
  <si>
    <t>지역</t>
  </si>
  <si>
    <t>구분</t>
  </si>
  <si>
    <t>AAR_전체</t>
  </si>
  <si>
    <t>AAR_환승</t>
  </si>
  <si>
    <t>DLH_전체</t>
  </si>
  <si>
    <t>DLH_환승</t>
  </si>
  <si>
    <t>HVN_전체</t>
  </si>
  <si>
    <t>HVN_환승</t>
  </si>
  <si>
    <t>JAL_전체</t>
  </si>
  <si>
    <t>JAL_환승</t>
  </si>
  <si>
    <t>KAL_전체</t>
  </si>
  <si>
    <t>KAL_환승</t>
  </si>
  <si>
    <t>SIA_전체</t>
  </si>
  <si>
    <t>SIA_환승</t>
  </si>
  <si>
    <t>THA_전체</t>
  </si>
  <si>
    <t>THA_환승</t>
  </si>
  <si>
    <t>UAL_전체</t>
  </si>
  <si>
    <t>UAL_환승</t>
  </si>
  <si>
    <t>2005년</t>
  </si>
  <si>
    <t>2006년</t>
  </si>
  <si>
    <t>2007년</t>
  </si>
  <si>
    <t>김포시</t>
  </si>
  <si>
    <t>A300</t>
  </si>
  <si>
    <t>A330</t>
  </si>
  <si>
    <t>B737</t>
  </si>
  <si>
    <t>김해시</t>
  </si>
  <si>
    <t>기타</t>
  </si>
  <si>
    <t>B747</t>
  </si>
  <si>
    <t>B767</t>
  </si>
  <si>
    <t>운항</t>
  </si>
  <si>
    <t>구주</t>
  </si>
  <si>
    <t>여객</t>
  </si>
  <si>
    <t>화물</t>
  </si>
  <si>
    <t>대양주</t>
  </si>
  <si>
    <t>미주</t>
  </si>
  <si>
    <t>중국</t>
  </si>
  <si>
    <t>아시아</t>
  </si>
  <si>
    <t>안개</t>
  </si>
  <si>
    <t>강설</t>
  </si>
  <si>
    <t>강우</t>
  </si>
  <si>
    <t>A_C접속</t>
  </si>
  <si>
    <t>A_C정비</t>
  </si>
  <si>
    <t>여객처리</t>
  </si>
  <si>
    <t>복합원인</t>
  </si>
  <si>
    <t>지연원인</t>
  </si>
  <si>
    <t>평균</t>
    <phoneticPr fontId="2" type="noConversion"/>
  </si>
  <si>
    <t>최고지연연도</t>
    <phoneticPr fontId="2" type="noConversion"/>
  </si>
  <si>
    <t>편수 합계</t>
    <phoneticPr fontId="2" type="noConversion"/>
  </si>
  <si>
    <t>기종</t>
    <phoneticPr fontId="2" type="noConversion"/>
  </si>
  <si>
    <t>2004년</t>
    <phoneticPr fontId="2" type="noConversion"/>
  </si>
  <si>
    <t>최고와 차</t>
    <phoneticPr fontId="2" type="noConversion"/>
  </si>
  <si>
    <t>비고</t>
    <phoneticPr fontId="2" type="noConversion"/>
  </si>
  <si>
    <t>(단위:천명)</t>
    <phoneticPr fontId="2" type="noConversion"/>
  </si>
  <si>
    <t>인천공항 환승여객 현황</t>
    <phoneticPr fontId="2" type="noConversion"/>
  </si>
  <si>
    <t>행 레이블</t>
  </si>
  <si>
    <t>평균 : 2005년</t>
  </si>
  <si>
    <t>전체 평균 : 2005년</t>
  </si>
  <si>
    <t>평균 : 2006년</t>
  </si>
  <si>
    <t>전체 평균 : 2006년</t>
  </si>
  <si>
    <t>평균 : 2007년</t>
  </si>
  <si>
    <t>전체 평균 : 2007년</t>
  </si>
  <si>
    <t>여객 평균</t>
  </si>
  <si>
    <t>운항 평균</t>
  </si>
  <si>
    <t>화물 평균</t>
  </si>
  <si>
    <t>전체 평균</t>
  </si>
  <si>
    <t>항공사</t>
  </si>
  <si>
    <t>CCA</t>
  </si>
  <si>
    <t>전체</t>
  </si>
  <si>
    <t>환승</t>
  </si>
  <si>
    <t>DLH</t>
  </si>
  <si>
    <t>HVN</t>
  </si>
  <si>
    <t>JAL</t>
  </si>
  <si>
    <t>SIA</t>
  </si>
  <si>
    <t>THA</t>
  </si>
  <si>
    <t>UAL</t>
  </si>
  <si>
    <t>$K$5</t>
  </si>
  <si>
    <t>$K$6</t>
  </si>
  <si>
    <t>$K$7</t>
  </si>
  <si>
    <t>$K$10</t>
  </si>
  <si>
    <t>유형1</t>
  </si>
  <si>
    <t>만든 사람 1 날짜 2019-09-03</t>
  </si>
  <si>
    <t>유형2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</si>
  <si>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</si>
  <si>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</si>
  <si>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</si>
  <si>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</si>
  <si>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</si>
  <si>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</si>
  <si>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</si>
  <si>
    <t>①</t>
  </si>
  <si>
    <t>①</t>
    <phoneticPr fontId="2" type="noConversion"/>
  </si>
  <si>
    <t>②</t>
  </si>
  <si>
    <t>②</t>
    <phoneticPr fontId="2" type="noConversion"/>
  </si>
  <si>
    <t>③</t>
  </si>
  <si>
    <t>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</si>
</sst>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176" formatCode="#,##0_);[Red]\(#,##0\)"/>
    <numFmt numFmtId="177" formatCode="#,##0.00_);[Red]\(#,##0.00\)"/>
    <numFmt numFmtId="178" formatCode="#,##0.0_ "/>
    <numFmt numFmtId="179" formatCode="#,##0;[Red]#,##0"/>
    <numFmt numFmtId="180" formatCode="[&lt;999]**#,##0;#,##0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b/>
      <sz val="15"/>
      <name val="궁서체"/>
      <family val="1"/>
      <charset val="129"/>
    </font>
    <font>
      <sz val="10"/>
      <name val="굴림체"/>
      <family val="3"/>
      <charset val="129"/>
    </font>
    <font>
      <b/>
      <sz val="10"/>
      <name val="굴림체"/>
      <family val="3"/>
      <charset val="129"/>
    </font>
    <font>
      <b/>
      <sz val="11"/>
      <name val="맑은 고딕"/>
      <family val="3"/>
      <charset val="129"/>
      <scheme val="minor"/>
    </font>
    <font>
      <sz val="11"/>
      <color indexed="9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indexed="18"/>
      <name val="돋움"/>
      <family val="3"/>
      <charset val="129"/>
    </font>
    <font>
      <sz val="10"/>
      <name val="돋움"/>
      <family val="3"/>
      <charset val="129"/>
    </font>
    <font>
      <b/>
      <sz val="10"/>
      <color rgb="FF0070C0"/>
      <name val="굴림체"/>
      <family val="3"/>
      <charset val="129"/>
    </font>
    <font>
      <b/>
      <sz val="10"/>
      <color rgb="FF0070C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8"/>
        <bgColor indexed="2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3" fillId="0" borderId="3" xfId="0" applyFont="1" applyFill="1" applyBorder="1" applyAlignment="1">
      <alignment horizontal="distributed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distributed" vertical="center"/>
    </xf>
    <xf numFmtId="0" fontId="3" fillId="0" borderId="0" xfId="0" applyFont="1">
      <alignment vertical="center"/>
    </xf>
    <xf numFmtId="0" fontId="3" fillId="0" borderId="1" xfId="0" applyFont="1" applyFill="1" applyBorder="1" applyAlignment="1">
      <alignment horizontal="distributed" vertical="center"/>
    </xf>
    <xf numFmtId="176" fontId="3" fillId="0" borderId="0" xfId="0" applyNumberFormat="1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177" fontId="3" fillId="0" borderId="0" xfId="0" applyNumberFormat="1" applyFont="1" applyFill="1" applyBorder="1" applyAlignment="1">
      <alignment vertical="center"/>
    </xf>
    <xf numFmtId="177" fontId="3" fillId="0" borderId="1" xfId="0" applyNumberFormat="1" applyFont="1" applyFill="1" applyBorder="1" applyAlignment="1">
      <alignment vertical="center"/>
    </xf>
    <xf numFmtId="177" fontId="3" fillId="0" borderId="0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distributed" vertical="center"/>
    </xf>
    <xf numFmtId="176" fontId="3" fillId="0" borderId="7" xfId="0" applyNumberFormat="1" applyFont="1" applyFill="1" applyBorder="1" applyAlignment="1">
      <alignment vertical="center"/>
    </xf>
    <xf numFmtId="176" fontId="3" fillId="0" borderId="6" xfId="0" applyNumberFormat="1" applyFont="1" applyFill="1" applyBorder="1" applyAlignment="1">
      <alignment vertical="center"/>
    </xf>
    <xf numFmtId="177" fontId="3" fillId="0" borderId="7" xfId="0" applyNumberFormat="1" applyFont="1" applyFill="1" applyBorder="1" applyAlignment="1">
      <alignment vertical="center"/>
    </xf>
    <xf numFmtId="177" fontId="3" fillId="0" borderId="6" xfId="0" applyNumberFormat="1" applyFont="1" applyFill="1" applyBorder="1" applyAlignment="1">
      <alignment vertical="center"/>
    </xf>
    <xf numFmtId="177" fontId="3" fillId="0" borderId="7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distributed" vertical="center"/>
    </xf>
    <xf numFmtId="176" fontId="3" fillId="0" borderId="5" xfId="0" applyNumberFormat="1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vertical="center"/>
    </xf>
    <xf numFmtId="177" fontId="3" fillId="0" borderId="5" xfId="0" applyNumberFormat="1" applyFont="1" applyFill="1" applyBorder="1" applyAlignment="1">
      <alignment vertical="center"/>
    </xf>
    <xf numFmtId="177" fontId="3" fillId="0" borderId="2" xfId="0" applyNumberFormat="1" applyFont="1" applyFill="1" applyBorder="1" applyAlignment="1">
      <alignment vertical="center"/>
    </xf>
    <xf numFmtId="177" fontId="3" fillId="0" borderId="5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distributed" vertical="center"/>
    </xf>
    <xf numFmtId="0" fontId="4" fillId="2" borderId="3" xfId="0" applyFont="1" applyFill="1" applyBorder="1" applyAlignment="1">
      <alignment horizontal="distributed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Fill="1" applyBorder="1" applyAlignment="1">
      <alignment horizontal="distributed" vertical="center"/>
    </xf>
    <xf numFmtId="0" fontId="4" fillId="0" borderId="1" xfId="1" applyNumberFormat="1" applyFont="1" applyFill="1" applyBorder="1" applyAlignment="1">
      <alignment horizontal="center" vertical="center"/>
    </xf>
    <xf numFmtId="176" fontId="4" fillId="0" borderId="0" xfId="1" applyNumberFormat="1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distributed" vertical="center"/>
    </xf>
    <xf numFmtId="0" fontId="4" fillId="0" borderId="2" xfId="1" applyNumberFormat="1" applyFont="1" applyFill="1" applyBorder="1" applyAlignment="1">
      <alignment horizontal="center" vertical="center"/>
    </xf>
    <xf numFmtId="176" fontId="4" fillId="0" borderId="5" xfId="1" applyNumberFormat="1" applyFont="1" applyFill="1" applyBorder="1" applyAlignment="1">
      <alignment horizontal="right" vertical="center"/>
    </xf>
    <xf numFmtId="49" fontId="5" fillId="3" borderId="4" xfId="0" applyNumberFormat="1" applyFont="1" applyFill="1" applyBorder="1" applyAlignment="1">
      <alignment horizontal="center" vertical="center"/>
    </xf>
    <xf numFmtId="49" fontId="5" fillId="3" borderId="8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178" fontId="4" fillId="0" borderId="0" xfId="0" applyNumberFormat="1" applyFont="1" applyFill="1" applyBorder="1" applyAlignment="1">
      <alignment horizontal="center" vertical="center"/>
    </xf>
    <xf numFmtId="176" fontId="4" fillId="0" borderId="9" xfId="0" applyNumberFormat="1" applyFont="1" applyFill="1" applyBorder="1" applyAlignment="1">
      <alignment horizontal="right" vertical="center"/>
    </xf>
    <xf numFmtId="176" fontId="4" fillId="0" borderId="0" xfId="0" applyNumberFormat="1" applyFont="1" applyFill="1" applyBorder="1" applyAlignment="1">
      <alignment horizontal="right" vertical="center"/>
    </xf>
    <xf numFmtId="49" fontId="4" fillId="0" borderId="5" xfId="0" applyNumberFormat="1" applyFont="1" applyFill="1" applyBorder="1" applyAlignment="1">
      <alignment horizontal="center" vertical="center"/>
    </xf>
    <xf numFmtId="178" fontId="4" fillId="0" borderId="5" xfId="0" applyNumberFormat="1" applyFont="1" applyFill="1" applyBorder="1" applyAlignment="1">
      <alignment horizontal="center" vertical="center"/>
    </xf>
    <xf numFmtId="176" fontId="4" fillId="0" borderId="10" xfId="0" applyNumberFormat="1" applyFont="1" applyFill="1" applyBorder="1" applyAlignment="1">
      <alignment horizontal="right" vertical="center"/>
    </xf>
    <xf numFmtId="176" fontId="4" fillId="0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7" fillId="0" borderId="11" xfId="0" applyFont="1" applyBorder="1" applyAlignment="1">
      <alignment horizontal="distributed" vertical="center"/>
    </xf>
    <xf numFmtId="179" fontId="7" fillId="0" borderId="12" xfId="0" applyNumberFormat="1" applyFont="1" applyBorder="1">
      <alignment vertical="center"/>
    </xf>
    <xf numFmtId="180" fontId="7" fillId="0" borderId="12" xfId="0" applyNumberFormat="1" applyFont="1" applyBorder="1">
      <alignment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distributed" vertical="center"/>
    </xf>
    <xf numFmtId="179" fontId="7" fillId="0" borderId="15" xfId="0" applyNumberFormat="1" applyFont="1" applyBorder="1">
      <alignment vertical="center"/>
    </xf>
    <xf numFmtId="180" fontId="7" fillId="0" borderId="15" xfId="0" applyNumberFormat="1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distributed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49" fontId="9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77" fontId="0" fillId="0" borderId="0" xfId="0" applyNumberFormat="1" applyFill="1" applyBorder="1" applyAlignment="1">
      <alignment vertical="center"/>
    </xf>
    <xf numFmtId="177" fontId="0" fillId="0" borderId="5" xfId="0" applyNumberFormat="1" applyFill="1" applyBorder="1" applyAlignment="1">
      <alignment vertical="center"/>
    </xf>
    <xf numFmtId="0" fontId="10" fillId="4" borderId="7" xfId="0" applyFont="1" applyFill="1" applyBorder="1" applyAlignment="1">
      <alignment horizontal="left" vertical="center"/>
    </xf>
    <xf numFmtId="0" fontId="10" fillId="4" borderId="20" xfId="0" applyFont="1" applyFill="1" applyBorder="1" applyAlignment="1">
      <alignment horizontal="left" vertical="center"/>
    </xf>
    <xf numFmtId="0" fontId="0" fillId="0" borderId="21" xfId="0" applyFill="1" applyBorder="1" applyAlignment="1">
      <alignment vertical="center"/>
    </xf>
    <xf numFmtId="0" fontId="11" fillId="5" borderId="0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1" fillId="5" borderId="5" xfId="0" applyFont="1" applyFill="1" applyBorder="1" applyAlignment="1">
      <alignment horizontal="left" vertical="center"/>
    </xf>
    <xf numFmtId="0" fontId="10" fillId="4" borderId="20" xfId="0" applyFont="1" applyFill="1" applyBorder="1" applyAlignment="1">
      <alignment horizontal="right" vertical="center"/>
    </xf>
    <xf numFmtId="0" fontId="10" fillId="4" borderId="7" xfId="0" applyFont="1" applyFill="1" applyBorder="1" applyAlignment="1">
      <alignment horizontal="right" vertical="center"/>
    </xf>
    <xf numFmtId="177" fontId="0" fillId="6" borderId="0" xfId="0" applyNumberFormat="1" applyFill="1" applyBorder="1" applyAlignment="1">
      <alignment vertical="center"/>
    </xf>
    <xf numFmtId="0" fontId="13" fillId="0" borderId="0" xfId="0" applyFont="1" applyFill="1" applyBorder="1" applyAlignment="1">
      <alignment vertical="top" wrapText="1"/>
    </xf>
    <xf numFmtId="0" fontId="6" fillId="0" borderId="0" xfId="0" applyFont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176" fontId="15" fillId="0" borderId="1" xfId="0" applyNumberFormat="1" applyFont="1" applyFill="1" applyBorder="1" applyAlignment="1">
      <alignment horizontal="center" vertical="center"/>
    </xf>
    <xf numFmtId="176" fontId="15" fillId="0" borderId="0" xfId="0" applyNumberFormat="1" applyFont="1" applyFill="1" applyBorder="1" applyAlignment="1">
      <alignment horizontal="center" vertical="center"/>
    </xf>
    <xf numFmtId="176" fontId="15" fillId="0" borderId="2" xfId="0" applyNumberFormat="1" applyFont="1" applyFill="1" applyBorder="1" applyAlignment="1">
      <alignment horizontal="center" vertical="center"/>
    </xf>
    <xf numFmtId="176" fontId="15" fillId="0" borderId="5" xfId="0" applyNumberFormat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styles" Target="styles.xml"/><Relationship Id="rId5" Type="http://schemas.openxmlformats.org/officeDocument/2006/relationships/worksheet" Target="worksheets/sheet4.xml"/><Relationship Id="rId10" Type="http://schemas.openxmlformats.org/officeDocument/2006/relationships/theme" Target="theme/theme1.xml"/><Relationship Id="rId4" Type="http://schemas.openxmlformats.org/officeDocument/2006/relationships/worksheet" Target="worksheets/sheet3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환승여객 현황</a:t>
            </a:r>
          </a:p>
        </c:rich>
      </c:tx>
      <c:layout/>
      <c:overlay val="0"/>
      <c:spPr>
        <a:ln>
          <a:solidFill>
            <a:sysClr val="windowText" lastClr="000000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title>
    <c:autoTitleDeleted val="0"/>
    <c:view3D>
      <c:rotX val="10"/>
      <c:rotY val="1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환승여객!$A$22</c:f>
              <c:strCache>
                <c:ptCount val="1"/>
                <c:pt idx="0">
                  <c:v>AAR_전체</c:v>
                </c:pt>
              </c:strCache>
            </c:strRef>
          </c:tx>
          <c:invertIfNegative val="0"/>
          <c:cat>
            <c:strRef>
              <c:f>환승여객!$B$21:$E$21</c:f>
              <c:strCache>
                <c:ptCount val="4"/>
                <c:pt idx="0">
                  <c:v>2004년</c:v>
                </c:pt>
                <c:pt idx="1">
                  <c:v>2005년</c:v>
                </c:pt>
                <c:pt idx="2">
                  <c:v>2006년</c:v>
                </c:pt>
                <c:pt idx="3">
                  <c:v>2007년</c:v>
                </c:pt>
              </c:strCache>
            </c:strRef>
          </c:cat>
          <c:val>
            <c:numRef>
              <c:f>환승여객!$B$22:$E$22</c:f>
              <c:numCache>
                <c:formatCode>#,##0;[Red]#,##0</c:formatCode>
                <c:ptCount val="4"/>
                <c:pt idx="0">
                  <c:v>6032</c:v>
                </c:pt>
                <c:pt idx="1">
                  <c:v>6327</c:v>
                </c:pt>
                <c:pt idx="2" formatCode="[&lt;999]**#,##0;#,##0">
                  <c:v>7151</c:v>
                </c:pt>
                <c:pt idx="3" formatCode="[&lt;999]**#,##0;#,##0">
                  <c:v>7681</c:v>
                </c:pt>
              </c:numCache>
            </c:numRef>
          </c:val>
        </c:ser>
        <c:ser>
          <c:idx val="1"/>
          <c:order val="1"/>
          <c:tx>
            <c:strRef>
              <c:f>환승여객!$A$23</c:f>
              <c:strCache>
                <c:ptCount val="1"/>
                <c:pt idx="0">
                  <c:v>DLH_전체</c:v>
                </c:pt>
              </c:strCache>
            </c:strRef>
          </c:tx>
          <c:invertIfNegative val="0"/>
          <c:cat>
            <c:strRef>
              <c:f>환승여객!$B$21:$E$21</c:f>
              <c:strCache>
                <c:ptCount val="4"/>
                <c:pt idx="0">
                  <c:v>2004년</c:v>
                </c:pt>
                <c:pt idx="1">
                  <c:v>2005년</c:v>
                </c:pt>
                <c:pt idx="2">
                  <c:v>2006년</c:v>
                </c:pt>
                <c:pt idx="3">
                  <c:v>2007년</c:v>
                </c:pt>
              </c:strCache>
            </c:strRef>
          </c:cat>
          <c:val>
            <c:numRef>
              <c:f>환승여객!$B$23:$E$23</c:f>
              <c:numCache>
                <c:formatCode>#,##0;[Red]#,##0</c:formatCode>
                <c:ptCount val="4"/>
                <c:pt idx="0">
                  <c:v>206</c:v>
                </c:pt>
                <c:pt idx="1">
                  <c:v>208</c:v>
                </c:pt>
                <c:pt idx="2" formatCode="[&lt;999]**#,##0;#,##0">
                  <c:v>216</c:v>
                </c:pt>
                <c:pt idx="3" formatCode="[&lt;999]**#,##0;#,##0">
                  <c:v>269</c:v>
                </c:pt>
              </c:numCache>
            </c:numRef>
          </c:val>
        </c:ser>
        <c:ser>
          <c:idx val="2"/>
          <c:order val="2"/>
          <c:tx>
            <c:strRef>
              <c:f>환승여객!$A$24</c:f>
              <c:strCache>
                <c:ptCount val="1"/>
                <c:pt idx="0">
                  <c:v>HVN_전체</c:v>
                </c:pt>
              </c:strCache>
            </c:strRef>
          </c:tx>
          <c:invertIfNegative val="0"/>
          <c:cat>
            <c:strRef>
              <c:f>환승여객!$B$21:$E$21</c:f>
              <c:strCache>
                <c:ptCount val="4"/>
                <c:pt idx="0">
                  <c:v>2004년</c:v>
                </c:pt>
                <c:pt idx="1">
                  <c:v>2005년</c:v>
                </c:pt>
                <c:pt idx="2">
                  <c:v>2006년</c:v>
                </c:pt>
                <c:pt idx="3">
                  <c:v>2007년</c:v>
                </c:pt>
              </c:strCache>
            </c:strRef>
          </c:cat>
          <c:val>
            <c:numRef>
              <c:f>환승여객!$B$24:$E$24</c:f>
              <c:numCache>
                <c:formatCode>#,##0;[Red]#,##0</c:formatCode>
                <c:ptCount val="4"/>
                <c:pt idx="0">
                  <c:v>175</c:v>
                </c:pt>
                <c:pt idx="1">
                  <c:v>236</c:v>
                </c:pt>
                <c:pt idx="2" formatCode="[&lt;999]**#,##0;#,##0">
                  <c:v>278</c:v>
                </c:pt>
                <c:pt idx="3" formatCode="[&lt;999]**#,##0;#,##0">
                  <c:v>271</c:v>
                </c:pt>
              </c:numCache>
            </c:numRef>
          </c:val>
        </c:ser>
        <c:ser>
          <c:idx val="3"/>
          <c:order val="3"/>
          <c:tx>
            <c:strRef>
              <c:f>환승여객!$A$25</c:f>
              <c:strCache>
                <c:ptCount val="1"/>
                <c:pt idx="0">
                  <c:v>JAL_전체</c:v>
                </c:pt>
              </c:strCache>
            </c:strRef>
          </c:tx>
          <c:invertIfNegative val="0"/>
          <c:cat>
            <c:strRef>
              <c:f>환승여객!$B$21:$E$21</c:f>
              <c:strCache>
                <c:ptCount val="4"/>
                <c:pt idx="0">
                  <c:v>2004년</c:v>
                </c:pt>
                <c:pt idx="1">
                  <c:v>2005년</c:v>
                </c:pt>
                <c:pt idx="2">
                  <c:v>2006년</c:v>
                </c:pt>
                <c:pt idx="3">
                  <c:v>2007년</c:v>
                </c:pt>
              </c:strCache>
            </c:strRef>
          </c:cat>
          <c:val>
            <c:numRef>
              <c:f>환승여객!$B$25:$E$25</c:f>
              <c:numCache>
                <c:formatCode>#,##0;[Red]#,##0</c:formatCode>
                <c:ptCount val="4"/>
                <c:pt idx="0">
                  <c:v>1162</c:v>
                </c:pt>
                <c:pt idx="1">
                  <c:v>1186</c:v>
                </c:pt>
                <c:pt idx="2" formatCode="[&lt;999]**#,##0;#,##0">
                  <c:v>999</c:v>
                </c:pt>
                <c:pt idx="3" formatCode="[&lt;999]**#,##0;#,##0">
                  <c:v>1143</c:v>
                </c:pt>
              </c:numCache>
            </c:numRef>
          </c:val>
        </c:ser>
        <c:ser>
          <c:idx val="4"/>
          <c:order val="4"/>
          <c:tx>
            <c:strRef>
              <c:f>환승여객!$A$26</c:f>
              <c:strCache>
                <c:ptCount val="1"/>
                <c:pt idx="0">
                  <c:v>KAL_전체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환승여객!$B$21:$E$21</c:f>
              <c:strCache>
                <c:ptCount val="4"/>
                <c:pt idx="0">
                  <c:v>2004년</c:v>
                </c:pt>
                <c:pt idx="1">
                  <c:v>2005년</c:v>
                </c:pt>
                <c:pt idx="2">
                  <c:v>2006년</c:v>
                </c:pt>
                <c:pt idx="3">
                  <c:v>2007년</c:v>
                </c:pt>
              </c:strCache>
            </c:strRef>
          </c:cat>
          <c:val>
            <c:numRef>
              <c:f>환승여객!$B$26:$E$26</c:f>
              <c:numCache>
                <c:formatCode>#,##0;[Red]#,##0</c:formatCode>
                <c:ptCount val="4"/>
                <c:pt idx="0">
                  <c:v>9250</c:v>
                </c:pt>
                <c:pt idx="1">
                  <c:v>10005</c:v>
                </c:pt>
                <c:pt idx="2" formatCode="[&lt;999]**#,##0;#,##0">
                  <c:v>10584</c:v>
                </c:pt>
                <c:pt idx="3" formatCode="[&lt;999]**#,##0;#,##0">
                  <c:v>11550</c:v>
                </c:pt>
              </c:numCache>
            </c:numRef>
          </c:val>
        </c:ser>
        <c:ser>
          <c:idx val="5"/>
          <c:order val="5"/>
          <c:tx>
            <c:strRef>
              <c:f>환승여객!$A$27</c:f>
              <c:strCache>
                <c:ptCount val="1"/>
                <c:pt idx="0">
                  <c:v>SIA_전체</c:v>
                </c:pt>
              </c:strCache>
            </c:strRef>
          </c:tx>
          <c:invertIfNegative val="0"/>
          <c:cat>
            <c:strRef>
              <c:f>환승여객!$B$21:$E$21</c:f>
              <c:strCache>
                <c:ptCount val="4"/>
                <c:pt idx="0">
                  <c:v>2004년</c:v>
                </c:pt>
                <c:pt idx="1">
                  <c:v>2005년</c:v>
                </c:pt>
                <c:pt idx="2">
                  <c:v>2006년</c:v>
                </c:pt>
                <c:pt idx="3">
                  <c:v>2007년</c:v>
                </c:pt>
              </c:strCache>
            </c:strRef>
          </c:cat>
          <c:val>
            <c:numRef>
              <c:f>환승여객!$B$27:$E$27</c:f>
              <c:numCache>
                <c:formatCode>#,##0;[Red]#,##0</c:formatCode>
                <c:ptCount val="4"/>
                <c:pt idx="0">
                  <c:v>641</c:v>
                </c:pt>
                <c:pt idx="1">
                  <c:v>638</c:v>
                </c:pt>
                <c:pt idx="2" formatCode="[&lt;999]**#,##0;#,##0">
                  <c:v>695</c:v>
                </c:pt>
                <c:pt idx="3" formatCode="[&lt;999]**#,##0;#,##0">
                  <c:v>393</c:v>
                </c:pt>
              </c:numCache>
            </c:numRef>
          </c:val>
        </c:ser>
        <c:ser>
          <c:idx val="6"/>
          <c:order val="6"/>
          <c:tx>
            <c:strRef>
              <c:f>환승여객!$A$28</c:f>
              <c:strCache>
                <c:ptCount val="1"/>
                <c:pt idx="0">
                  <c:v>THA_전체</c:v>
                </c:pt>
              </c:strCache>
            </c:strRef>
          </c:tx>
          <c:invertIfNegative val="0"/>
          <c:cat>
            <c:strRef>
              <c:f>환승여객!$B$21:$E$21</c:f>
              <c:strCache>
                <c:ptCount val="4"/>
                <c:pt idx="0">
                  <c:v>2004년</c:v>
                </c:pt>
                <c:pt idx="1">
                  <c:v>2005년</c:v>
                </c:pt>
                <c:pt idx="2">
                  <c:v>2006년</c:v>
                </c:pt>
                <c:pt idx="3">
                  <c:v>2007년</c:v>
                </c:pt>
              </c:strCache>
            </c:strRef>
          </c:cat>
          <c:val>
            <c:numRef>
              <c:f>환승여객!$B$28:$E$28</c:f>
              <c:numCache>
                <c:formatCode>#,##0;[Red]#,##0</c:formatCode>
                <c:ptCount val="4"/>
                <c:pt idx="0">
                  <c:v>769</c:v>
                </c:pt>
                <c:pt idx="1">
                  <c:v>799</c:v>
                </c:pt>
                <c:pt idx="2" formatCode="[&lt;999]**#,##0;#,##0">
                  <c:v>809</c:v>
                </c:pt>
                <c:pt idx="3" formatCode="[&lt;999]**#,##0;#,##0">
                  <c:v>828</c:v>
                </c:pt>
              </c:numCache>
            </c:numRef>
          </c:val>
        </c:ser>
        <c:ser>
          <c:idx val="7"/>
          <c:order val="7"/>
          <c:tx>
            <c:strRef>
              <c:f>환승여객!$A$29</c:f>
              <c:strCache>
                <c:ptCount val="1"/>
                <c:pt idx="0">
                  <c:v>UAL_전체</c:v>
                </c:pt>
              </c:strCache>
            </c:strRef>
          </c:tx>
          <c:invertIfNegative val="0"/>
          <c:cat>
            <c:strRef>
              <c:f>환승여객!$B$21:$E$21</c:f>
              <c:strCache>
                <c:ptCount val="4"/>
                <c:pt idx="0">
                  <c:v>2004년</c:v>
                </c:pt>
                <c:pt idx="1">
                  <c:v>2005년</c:v>
                </c:pt>
                <c:pt idx="2">
                  <c:v>2006년</c:v>
                </c:pt>
                <c:pt idx="3">
                  <c:v>2007년</c:v>
                </c:pt>
              </c:strCache>
            </c:strRef>
          </c:cat>
          <c:val>
            <c:numRef>
              <c:f>환승여객!$B$29:$E$29</c:f>
              <c:numCache>
                <c:formatCode>#,##0;[Red]#,##0</c:formatCode>
                <c:ptCount val="4"/>
                <c:pt idx="0">
                  <c:v>474</c:v>
                </c:pt>
                <c:pt idx="1">
                  <c:v>391</c:v>
                </c:pt>
                <c:pt idx="2" formatCode="[&lt;999]**#,##0;#,##0">
                  <c:v>420</c:v>
                </c:pt>
                <c:pt idx="3" formatCode="[&lt;999]**#,##0;#,##0">
                  <c:v>329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gapDepth val="55"/>
        <c:shape val="box"/>
        <c:axId val="176353280"/>
        <c:axId val="137399104"/>
        <c:axId val="0"/>
      </c:bar3DChart>
      <c:catAx>
        <c:axId val="176353280"/>
        <c:scaling>
          <c:orientation val="minMax"/>
        </c:scaling>
        <c:delete val="0"/>
        <c:axPos val="t"/>
        <c:majorTickMark val="none"/>
        <c:minorTickMark val="none"/>
        <c:tickLblPos val="nextTo"/>
        <c:crossAx val="137399104"/>
        <c:crosses val="autoZero"/>
        <c:auto val="1"/>
        <c:lblAlgn val="ctr"/>
        <c:lblOffset val="100"/>
        <c:noMultiLvlLbl val="0"/>
      </c:catAx>
      <c:valAx>
        <c:axId val="137399104"/>
        <c:scaling>
          <c:orientation val="maxMin"/>
        </c:scaling>
        <c:delete val="0"/>
        <c:axPos val="l"/>
        <c:numFmt formatCode="#,##0;[Red]#,##0" sourceLinked="1"/>
        <c:majorTickMark val="none"/>
        <c:minorTickMark val="none"/>
        <c:tickLblPos val="nextTo"/>
        <c:crossAx val="1763532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0.85789</cdr:x>
      <cdr:y>0.032</cdr:y>
    </cdr:from>
    <cdr:to>
      <cdr:x>0.9562</cdr:x>
      <cdr:y>0.0848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979617" y="194387"/>
          <a:ext cx="914400" cy="3207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단위</a:t>
          </a:r>
          <a:r>
            <a:rPr lang="en-US" altLang="ko-KR" sz="1100"/>
            <a:t>:</a:t>
          </a:r>
          <a:r>
            <a:rPr lang="ko-KR" altLang="en-US" sz="1100"/>
            <a:t>천명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1" refreshedDate="43711.574744560188" createdVersion="4" refreshedVersion="4" minRefreshableVersion="3" recordCount="16">
  <cacheSource type="worksheet">
    <worksheetSource ref="A1:E17" sheet="데이터"/>
  </cacheSource>
  <cacheFields count="5">
    <cacheField name="지역" numFmtId="0">
      <sharedItems count="4">
        <s v="김포시"/>
        <s v="김해시"/>
        <s v="인천광역시"/>
        <s v="제주도"/>
      </sharedItems>
    </cacheField>
    <cacheField name="기종" numFmtId="0">
      <sharedItems/>
    </cacheField>
    <cacheField name="2005년" numFmtId="176">
      <sharedItems containsSemiMixedTypes="0" containsString="0" containsNumber="1" containsInteger="1" minValue="2266" maxValue="59985"/>
    </cacheField>
    <cacheField name="2006년" numFmtId="176">
      <sharedItems containsSemiMixedTypes="0" containsString="0" containsNumber="1" containsInteger="1" minValue="2598" maxValue="60756"/>
    </cacheField>
    <cacheField name="2007년" numFmtId="176">
      <sharedItems containsSemiMixedTypes="0" containsString="0" containsNumber="1" containsInteger="1" minValue="3684" maxValue="5708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x v="0"/>
    <s v="A300"/>
    <n v="18181"/>
    <n v="12566"/>
    <n v="19018"/>
  </r>
  <r>
    <x v="0"/>
    <s v="A330"/>
    <n v="12524"/>
    <n v="12300"/>
    <n v="5142"/>
  </r>
  <r>
    <x v="0"/>
    <s v="B737"/>
    <n v="59985"/>
    <n v="60756"/>
    <n v="57084"/>
  </r>
  <r>
    <x v="1"/>
    <s v="A300"/>
    <n v="15041"/>
    <n v="12762"/>
    <n v="13258"/>
  </r>
  <r>
    <x v="1"/>
    <s v="A330"/>
    <n v="3545"/>
    <n v="2598"/>
    <n v="3808"/>
  </r>
  <r>
    <x v="1"/>
    <s v="B737"/>
    <n v="28152"/>
    <n v="32520"/>
    <n v="34940"/>
  </r>
  <r>
    <x v="1"/>
    <s v="기타"/>
    <n v="2266"/>
    <n v="3395"/>
    <n v="3684"/>
  </r>
  <r>
    <x v="2"/>
    <s v="A300"/>
    <n v="31406"/>
    <n v="37401"/>
    <n v="46138"/>
  </r>
  <r>
    <x v="2"/>
    <s v="A330"/>
    <n v="18864"/>
    <n v="26053"/>
    <n v="37048"/>
  </r>
  <r>
    <x v="2"/>
    <s v="B737"/>
    <n v="13926"/>
    <n v="18215"/>
    <n v="25883"/>
  </r>
  <r>
    <x v="2"/>
    <s v="B747"/>
    <n v="43414"/>
    <n v="44439"/>
    <n v="44701"/>
  </r>
  <r>
    <x v="2"/>
    <s v="B767"/>
    <n v="18077"/>
    <n v="16730"/>
    <n v="16451"/>
  </r>
  <r>
    <x v="2"/>
    <s v="기타"/>
    <n v="34860"/>
    <n v="39150"/>
    <n v="41179"/>
  </r>
  <r>
    <x v="3"/>
    <s v="A300"/>
    <n v="18094"/>
    <n v="17753"/>
    <n v="24897"/>
  </r>
  <r>
    <x v="3"/>
    <s v="A330"/>
    <n v="13050"/>
    <n v="12040"/>
    <n v="4257"/>
  </r>
  <r>
    <x v="3"/>
    <s v="B737"/>
    <n v="39865"/>
    <n v="40087"/>
    <n v="4027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dataOnRows="1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>
  <location ref="A3:B22" firstHeaderRow="1" firstDataRow="1" firstDataCol="1"/>
  <pivotFields count="5">
    <pivotField axis="axisRow" showAll="0">
      <items count="5">
        <item x="0"/>
        <item x="1"/>
        <item x="2"/>
        <item x="3"/>
        <item t="default"/>
      </items>
    </pivotField>
    <pivotField showAll="0"/>
    <pivotField dataField="1" numFmtId="176" showAll="0"/>
    <pivotField dataField="1" numFmtId="176" showAll="0"/>
    <pivotField dataField="1" numFmtId="176" showAll="0"/>
  </pivotFields>
  <rowFields count="2">
    <field x="0"/>
    <field x="-2"/>
  </rowFields>
  <rowItems count="19">
    <i>
      <x/>
    </i>
    <i r="1">
      <x/>
    </i>
    <i r="1" i="1">
      <x v="1"/>
    </i>
    <i r="1" i="2">
      <x v="2"/>
    </i>
    <i>
      <x v="1"/>
    </i>
    <i r="1">
      <x/>
    </i>
    <i r="1" i="1">
      <x v="1"/>
    </i>
    <i r="1" i="2">
      <x v="2"/>
    </i>
    <i>
      <x v="2"/>
    </i>
    <i r="1">
      <x/>
    </i>
    <i r="1" i="1">
      <x v="1"/>
    </i>
    <i r="1" i="2">
      <x v="2"/>
    </i>
    <i>
      <x v="3"/>
    </i>
    <i r="1">
      <x/>
    </i>
    <i r="1" i="1">
      <x v="1"/>
    </i>
    <i r="1" i="2">
      <x v="2"/>
    </i>
    <i t="grand">
      <x/>
    </i>
    <i t="grand" i="1">
      <x/>
    </i>
    <i t="grand" i="2">
      <x/>
    </i>
  </rowItems>
  <colItems count="1">
    <i/>
  </colItems>
  <dataFields count="3">
    <dataField name="평균 : 2005년" fld="2" subtotal="average" baseField="0" baseItem="0"/>
    <dataField name="평균 : 2006년" fld="3" subtotal="average" baseField="0" baseItem="0"/>
    <dataField name="평균 : 2007년" fld="4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9"/>
  <sheetViews>
    <sheetView tabSelected="1" workbookViewId="0">
      <selection activeCell="A4" sqref="A4"/>
    </sheetView>
  </sheetViews>
  <sheetFormatPr defaultRowHeight="16.5"/>
  <cols>
    <col min="1" max="1" width="8.77734375" style="27" customWidth="1"/>
    <col min="2" max="5" width="9.77734375" style="27" customWidth="1"/>
    <col min="6" max="16384" width="8.88671875" style="27"/>
  </cols>
  <sheetData>
    <row r="1" spans="1:7" ht="19.5">
      <c r="A1" s="76" t="s">
        <v>55</v>
      </c>
      <c r="B1" s="76"/>
      <c r="C1" s="76"/>
      <c r="D1" s="76"/>
      <c r="E1" s="76"/>
      <c r="F1" s="76"/>
      <c r="G1" s="76"/>
    </row>
    <row r="2" spans="1:7" ht="17.25" thickBot="1">
      <c r="G2" s="44" t="s">
        <v>54</v>
      </c>
    </row>
    <row r="3" spans="1:7" ht="18" thickTop="1" thickBot="1">
      <c r="A3" s="55" t="s">
        <v>3</v>
      </c>
      <c r="B3" s="56" t="s">
        <v>51</v>
      </c>
      <c r="C3" s="56" t="s">
        <v>20</v>
      </c>
      <c r="D3" s="56" t="s">
        <v>21</v>
      </c>
      <c r="E3" s="56" t="s">
        <v>22</v>
      </c>
      <c r="F3" s="56" t="s">
        <v>52</v>
      </c>
      <c r="G3" s="57" t="s">
        <v>53</v>
      </c>
    </row>
    <row r="4" spans="1:7" ht="17.25" thickTop="1">
      <c r="A4" s="45" t="s">
        <v>4</v>
      </c>
      <c r="B4" s="46">
        <v>6032</v>
      </c>
      <c r="C4" s="46">
        <v>6327</v>
      </c>
      <c r="D4" s="47">
        <v>7151</v>
      </c>
      <c r="E4" s="47">
        <v>7681</v>
      </c>
      <c r="F4" s="48">
        <f>ROUNDDOWN(MAX(B4:E4)-E4,-1)</f>
        <v>0</v>
      </c>
      <c r="G4" s="49">
        <f>IF(RIGHT(A4,2)="전체",_xlfn.RANK.EQ(E4,$E$4:$E$19,0),AVERAGE(B4:E4))</f>
        <v>2</v>
      </c>
    </row>
    <row r="5" spans="1:7" hidden="1">
      <c r="A5" s="45" t="s">
        <v>5</v>
      </c>
      <c r="B5" s="46">
        <v>737</v>
      </c>
      <c r="C5" s="46">
        <v>693</v>
      </c>
      <c r="D5" s="47">
        <v>793</v>
      </c>
      <c r="E5" s="47">
        <v>882</v>
      </c>
      <c r="F5" s="48">
        <f t="shared" ref="F5:F19" si="0">ROUNDDOWN(MAX(B5:E5)-E5,-1)</f>
        <v>0</v>
      </c>
      <c r="G5" s="49">
        <f t="shared" ref="G5:G19" si="1">IF(RIGHT(A5,2)="전체",_xlfn.RANK.EQ(E5,$E$4:$E$19,0),AVERAGE(B5:E5))</f>
        <v>776.25</v>
      </c>
    </row>
    <row r="6" spans="1:7">
      <c r="A6" s="45" t="s">
        <v>6</v>
      </c>
      <c r="B6" s="46">
        <v>206</v>
      </c>
      <c r="C6" s="46">
        <v>208</v>
      </c>
      <c r="D6" s="47">
        <v>216</v>
      </c>
      <c r="E6" s="47">
        <v>269</v>
      </c>
      <c r="F6" s="48">
        <f t="shared" si="0"/>
        <v>0</v>
      </c>
      <c r="G6" s="49">
        <f t="shared" si="1"/>
        <v>10</v>
      </c>
    </row>
    <row r="7" spans="1:7" hidden="1">
      <c r="A7" s="45" t="s">
        <v>7</v>
      </c>
      <c r="B7" s="46">
        <v>4</v>
      </c>
      <c r="C7" s="46">
        <v>5</v>
      </c>
      <c r="D7" s="47">
        <v>4</v>
      </c>
      <c r="E7" s="47">
        <v>22</v>
      </c>
      <c r="F7" s="48">
        <f t="shared" si="0"/>
        <v>0</v>
      </c>
      <c r="G7" s="49">
        <f t="shared" si="1"/>
        <v>8.75</v>
      </c>
    </row>
    <row r="8" spans="1:7">
      <c r="A8" s="45" t="s">
        <v>8</v>
      </c>
      <c r="B8" s="46">
        <v>175</v>
      </c>
      <c r="C8" s="46">
        <v>236</v>
      </c>
      <c r="D8" s="47">
        <v>278</v>
      </c>
      <c r="E8" s="47">
        <v>271</v>
      </c>
      <c r="F8" s="48">
        <f t="shared" si="0"/>
        <v>0</v>
      </c>
      <c r="G8" s="49">
        <f t="shared" si="1"/>
        <v>9</v>
      </c>
    </row>
    <row r="9" spans="1:7" hidden="1">
      <c r="A9" s="45" t="s">
        <v>9</v>
      </c>
      <c r="B9" s="46">
        <v>14</v>
      </c>
      <c r="C9" s="46">
        <v>24</v>
      </c>
      <c r="D9" s="47">
        <v>22</v>
      </c>
      <c r="E9" s="47">
        <v>17</v>
      </c>
      <c r="F9" s="48">
        <f t="shared" si="0"/>
        <v>0</v>
      </c>
      <c r="G9" s="49">
        <f t="shared" si="1"/>
        <v>19.25</v>
      </c>
    </row>
    <row r="10" spans="1:7">
      <c r="A10" s="45" t="s">
        <v>10</v>
      </c>
      <c r="B10" s="46">
        <v>1162</v>
      </c>
      <c r="C10" s="46">
        <v>1186</v>
      </c>
      <c r="D10" s="47">
        <v>999</v>
      </c>
      <c r="E10" s="47">
        <v>1143</v>
      </c>
      <c r="F10" s="48">
        <f t="shared" si="0"/>
        <v>40</v>
      </c>
      <c r="G10" s="49">
        <f t="shared" si="1"/>
        <v>4</v>
      </c>
    </row>
    <row r="11" spans="1:7" hidden="1">
      <c r="A11" s="45" t="s">
        <v>11</v>
      </c>
      <c r="B11" s="46">
        <v>14</v>
      </c>
      <c r="C11" s="46">
        <v>10</v>
      </c>
      <c r="D11" s="47">
        <v>11</v>
      </c>
      <c r="E11" s="47">
        <v>10</v>
      </c>
      <c r="F11" s="48">
        <f t="shared" si="0"/>
        <v>0</v>
      </c>
      <c r="G11" s="49">
        <f t="shared" si="1"/>
        <v>11.25</v>
      </c>
    </row>
    <row r="12" spans="1:7">
      <c r="A12" s="45" t="s">
        <v>12</v>
      </c>
      <c r="B12" s="46">
        <v>9250</v>
      </c>
      <c r="C12" s="46">
        <v>10005</v>
      </c>
      <c r="D12" s="47">
        <v>10584</v>
      </c>
      <c r="E12" s="47">
        <v>11550</v>
      </c>
      <c r="F12" s="48">
        <f t="shared" si="0"/>
        <v>0</v>
      </c>
      <c r="G12" s="49">
        <f t="shared" si="1"/>
        <v>1</v>
      </c>
    </row>
    <row r="13" spans="1:7" hidden="1">
      <c r="A13" s="45" t="s">
        <v>13</v>
      </c>
      <c r="B13" s="46">
        <v>1851</v>
      </c>
      <c r="C13" s="46">
        <v>1998</v>
      </c>
      <c r="D13" s="47">
        <v>2184</v>
      </c>
      <c r="E13" s="47">
        <v>2442</v>
      </c>
      <c r="F13" s="48">
        <f t="shared" si="0"/>
        <v>0</v>
      </c>
      <c r="G13" s="49">
        <f t="shared" si="1"/>
        <v>2118.75</v>
      </c>
    </row>
    <row r="14" spans="1:7">
      <c r="A14" s="45" t="s">
        <v>14</v>
      </c>
      <c r="B14" s="46">
        <v>641</v>
      </c>
      <c r="C14" s="46">
        <v>638</v>
      </c>
      <c r="D14" s="47">
        <v>695</v>
      </c>
      <c r="E14" s="47">
        <v>393</v>
      </c>
      <c r="F14" s="48">
        <f t="shared" si="0"/>
        <v>300</v>
      </c>
      <c r="G14" s="49">
        <f t="shared" si="1"/>
        <v>7</v>
      </c>
    </row>
    <row r="15" spans="1:7" hidden="1">
      <c r="A15" s="45" t="s">
        <v>15</v>
      </c>
      <c r="B15" s="46">
        <v>149</v>
      </c>
      <c r="C15" s="46">
        <v>168</v>
      </c>
      <c r="D15" s="47">
        <v>167</v>
      </c>
      <c r="E15" s="47">
        <v>100</v>
      </c>
      <c r="F15" s="48">
        <f t="shared" si="0"/>
        <v>60</v>
      </c>
      <c r="G15" s="49">
        <f t="shared" si="1"/>
        <v>146</v>
      </c>
    </row>
    <row r="16" spans="1:7">
      <c r="A16" s="45" t="s">
        <v>16</v>
      </c>
      <c r="B16" s="46">
        <v>769</v>
      </c>
      <c r="C16" s="46">
        <v>799</v>
      </c>
      <c r="D16" s="47">
        <v>809</v>
      </c>
      <c r="E16" s="47">
        <v>828</v>
      </c>
      <c r="F16" s="48">
        <f t="shared" si="0"/>
        <v>0</v>
      </c>
      <c r="G16" s="49">
        <f t="shared" si="1"/>
        <v>6</v>
      </c>
    </row>
    <row r="17" spans="1:7" hidden="1">
      <c r="A17" s="45" t="s">
        <v>17</v>
      </c>
      <c r="B17" s="46">
        <v>16</v>
      </c>
      <c r="C17" s="46">
        <v>13</v>
      </c>
      <c r="D17" s="47">
        <v>13</v>
      </c>
      <c r="E17" s="47">
        <v>13</v>
      </c>
      <c r="F17" s="48">
        <f t="shared" si="0"/>
        <v>0</v>
      </c>
      <c r="G17" s="49">
        <f t="shared" si="1"/>
        <v>13.75</v>
      </c>
    </row>
    <row r="18" spans="1:7">
      <c r="A18" s="45" t="s">
        <v>18</v>
      </c>
      <c r="B18" s="46">
        <v>474</v>
      </c>
      <c r="C18" s="46">
        <v>391</v>
      </c>
      <c r="D18" s="47">
        <v>420</v>
      </c>
      <c r="E18" s="47">
        <v>329</v>
      </c>
      <c r="F18" s="48">
        <f t="shared" si="0"/>
        <v>140</v>
      </c>
      <c r="G18" s="49">
        <f t="shared" si="1"/>
        <v>8</v>
      </c>
    </row>
    <row r="19" spans="1:7" ht="17.25" hidden="1" thickBot="1">
      <c r="A19" s="50" t="s">
        <v>19</v>
      </c>
      <c r="B19" s="51">
        <v>7</v>
      </c>
      <c r="C19" s="51">
        <v>6</v>
      </c>
      <c r="D19" s="52">
        <v>7</v>
      </c>
      <c r="E19" s="52">
        <v>8</v>
      </c>
      <c r="F19" s="53">
        <f t="shared" si="0"/>
        <v>0</v>
      </c>
      <c r="G19" s="54">
        <f t="shared" si="1"/>
        <v>7</v>
      </c>
    </row>
    <row r="20" spans="1:7" ht="17.25" thickBot="1"/>
    <row r="21" spans="1:7" ht="18" thickTop="1" thickBot="1">
      <c r="A21" s="55" t="s">
        <v>3</v>
      </c>
      <c r="B21" s="56" t="s">
        <v>51</v>
      </c>
      <c r="C21" s="56" t="s">
        <v>20</v>
      </c>
      <c r="D21" s="56" t="s">
        <v>21</v>
      </c>
      <c r="E21" s="56" t="s">
        <v>22</v>
      </c>
      <c r="F21" s="56" t="s">
        <v>52</v>
      </c>
      <c r="G21" s="57" t="s">
        <v>53</v>
      </c>
    </row>
    <row r="22" spans="1:7" ht="17.25" thickTop="1">
      <c r="A22" s="45" t="s">
        <v>4</v>
      </c>
      <c r="B22" s="46">
        <v>6032</v>
      </c>
      <c r="C22" s="46">
        <v>6327</v>
      </c>
      <c r="D22" s="47">
        <v>7151</v>
      </c>
      <c r="E22" s="47">
        <v>7681</v>
      </c>
      <c r="F22" s="48">
        <v>0</v>
      </c>
      <c r="G22" s="49">
        <v>2</v>
      </c>
    </row>
    <row r="23" spans="1:7">
      <c r="A23" s="45" t="s">
        <v>6</v>
      </c>
      <c r="B23" s="46">
        <v>206</v>
      </c>
      <c r="C23" s="46">
        <v>208</v>
      </c>
      <c r="D23" s="47">
        <v>216</v>
      </c>
      <c r="E23" s="47">
        <v>269</v>
      </c>
      <c r="F23" s="48">
        <v>0</v>
      </c>
      <c r="G23" s="49">
        <v>10</v>
      </c>
    </row>
    <row r="24" spans="1:7">
      <c r="A24" s="45" t="s">
        <v>8</v>
      </c>
      <c r="B24" s="46">
        <v>175</v>
      </c>
      <c r="C24" s="46">
        <v>236</v>
      </c>
      <c r="D24" s="47">
        <v>278</v>
      </c>
      <c r="E24" s="47">
        <v>271</v>
      </c>
      <c r="F24" s="48">
        <v>0</v>
      </c>
      <c r="G24" s="49">
        <v>9</v>
      </c>
    </row>
    <row r="25" spans="1:7">
      <c r="A25" s="45" t="s">
        <v>10</v>
      </c>
      <c r="B25" s="46">
        <v>1162</v>
      </c>
      <c r="C25" s="46">
        <v>1186</v>
      </c>
      <c r="D25" s="47">
        <v>999</v>
      </c>
      <c r="E25" s="47">
        <v>1143</v>
      </c>
      <c r="F25" s="48">
        <v>40</v>
      </c>
      <c r="G25" s="49">
        <v>4</v>
      </c>
    </row>
    <row r="26" spans="1:7">
      <c r="A26" s="45" t="s">
        <v>12</v>
      </c>
      <c r="B26" s="46">
        <v>9250</v>
      </c>
      <c r="C26" s="46">
        <v>10005</v>
      </c>
      <c r="D26" s="47">
        <v>10584</v>
      </c>
      <c r="E26" s="47">
        <v>11550</v>
      </c>
      <c r="F26" s="48">
        <v>0</v>
      </c>
      <c r="G26" s="49">
        <v>1</v>
      </c>
    </row>
    <row r="27" spans="1:7">
      <c r="A27" s="45" t="s">
        <v>14</v>
      </c>
      <c r="B27" s="46">
        <v>641</v>
      </c>
      <c r="C27" s="46">
        <v>638</v>
      </c>
      <c r="D27" s="47">
        <v>695</v>
      </c>
      <c r="E27" s="47">
        <v>393</v>
      </c>
      <c r="F27" s="48">
        <v>300</v>
      </c>
      <c r="G27" s="49">
        <v>7</v>
      </c>
    </row>
    <row r="28" spans="1:7">
      <c r="A28" s="45" t="s">
        <v>16</v>
      </c>
      <c r="B28" s="46">
        <v>769</v>
      </c>
      <c r="C28" s="46">
        <v>799</v>
      </c>
      <c r="D28" s="47">
        <v>809</v>
      </c>
      <c r="E28" s="47">
        <v>828</v>
      </c>
      <c r="F28" s="48">
        <v>0</v>
      </c>
      <c r="G28" s="49">
        <v>6</v>
      </c>
    </row>
    <row r="29" spans="1:7">
      <c r="A29" s="45" t="s">
        <v>18</v>
      </c>
      <c r="B29" s="46">
        <v>474</v>
      </c>
      <c r="C29" s="46">
        <v>391</v>
      </c>
      <c r="D29" s="47">
        <v>420</v>
      </c>
      <c r="E29" s="47">
        <v>329</v>
      </c>
      <c r="F29" s="48">
        <v>140</v>
      </c>
      <c r="G29" s="49">
        <v>8</v>
      </c>
    </row>
  </sheetData>
  <autoFilter ref="A3:A19">
    <filterColumn colId="0">
      <customFilters>
        <customFilter val="*전체*"/>
      </customFilters>
    </filterColumn>
  </autoFilter>
  <mergeCells count="1">
    <mergeCell ref="A1:G1"/>
  </mergeCells>
  <phoneticPr fontId="2" type="noConversion"/>
  <conditionalFormatting sqref="E4:E19">
    <cfRule type="cellIs" dxfId="2" priority="2" operator="lessThanOrEqual">
      <formula>393</formula>
    </cfRule>
  </conditionalFormatting>
  <conditionalFormatting sqref="E22:E29">
    <cfRule type="cellIs" dxfId="1" priority="1" operator="lessThanOrEqual">
      <formula>393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2"/>
  <sheetViews>
    <sheetView workbookViewId="0">
      <selection activeCell="A3" sqref="A3"/>
    </sheetView>
  </sheetViews>
  <sheetFormatPr defaultRowHeight="13.5"/>
  <cols>
    <col min="1" max="1" width="18.33203125" bestFit="1" customWidth="1"/>
    <col min="2" max="2" width="12.88671875" bestFit="1" customWidth="1"/>
    <col min="3" max="4" width="13.6640625" bestFit="1" customWidth="1"/>
  </cols>
  <sheetData>
    <row r="3" spans="1:2">
      <c r="A3" s="58" t="s">
        <v>56</v>
      </c>
    </row>
    <row r="4" spans="1:2">
      <c r="A4" s="59" t="s">
        <v>23</v>
      </c>
      <c r="B4" s="60"/>
    </row>
    <row r="5" spans="1:2">
      <c r="A5" s="61" t="s">
        <v>57</v>
      </c>
      <c r="B5" s="60">
        <v>30230</v>
      </c>
    </row>
    <row r="6" spans="1:2">
      <c r="A6" s="61" t="s">
        <v>59</v>
      </c>
      <c r="B6" s="60">
        <v>28540.666666666668</v>
      </c>
    </row>
    <row r="7" spans="1:2">
      <c r="A7" s="61" t="s">
        <v>61</v>
      </c>
      <c r="B7" s="60">
        <v>27081.333333333332</v>
      </c>
    </row>
    <row r="8" spans="1:2">
      <c r="A8" s="59" t="s">
        <v>27</v>
      </c>
      <c r="B8" s="60"/>
    </row>
    <row r="9" spans="1:2">
      <c r="A9" s="61" t="s">
        <v>57</v>
      </c>
      <c r="B9" s="60">
        <v>12251</v>
      </c>
    </row>
    <row r="10" spans="1:2">
      <c r="A10" s="61" t="s">
        <v>59</v>
      </c>
      <c r="B10" s="60">
        <v>12818.75</v>
      </c>
    </row>
    <row r="11" spans="1:2">
      <c r="A11" s="61" t="s">
        <v>61</v>
      </c>
      <c r="B11" s="60">
        <v>13922.5</v>
      </c>
    </row>
    <row r="12" spans="1:2">
      <c r="A12" s="59" t="s">
        <v>0</v>
      </c>
      <c r="B12" s="60"/>
    </row>
    <row r="13" spans="1:2">
      <c r="A13" s="61" t="s">
        <v>57</v>
      </c>
      <c r="B13" s="60">
        <v>26757.833333333332</v>
      </c>
    </row>
    <row r="14" spans="1:2">
      <c r="A14" s="61" t="s">
        <v>59</v>
      </c>
      <c r="B14" s="60">
        <v>30331.333333333332</v>
      </c>
    </row>
    <row r="15" spans="1:2">
      <c r="A15" s="61" t="s">
        <v>61</v>
      </c>
      <c r="B15" s="60">
        <v>35233.333333333336</v>
      </c>
    </row>
    <row r="16" spans="1:2">
      <c r="A16" s="59" t="s">
        <v>1</v>
      </c>
      <c r="B16" s="60"/>
    </row>
    <row r="17" spans="1:2">
      <c r="A17" s="61" t="s">
        <v>57</v>
      </c>
      <c r="B17" s="60">
        <v>23669.666666666668</v>
      </c>
    </row>
    <row r="18" spans="1:2">
      <c r="A18" s="61" t="s">
        <v>59</v>
      </c>
      <c r="B18" s="60">
        <v>23293.333333333332</v>
      </c>
    </row>
    <row r="19" spans="1:2">
      <c r="A19" s="61" t="s">
        <v>61</v>
      </c>
      <c r="B19" s="60">
        <v>23142</v>
      </c>
    </row>
    <row r="20" spans="1:2">
      <c r="A20" s="59" t="s">
        <v>58</v>
      </c>
      <c r="B20" s="60">
        <v>23203.125</v>
      </c>
    </row>
    <row r="21" spans="1:2">
      <c r="A21" s="59" t="s">
        <v>60</v>
      </c>
      <c r="B21" s="60">
        <v>24297.8125</v>
      </c>
    </row>
    <row r="22" spans="1:2">
      <c r="A22" s="59" t="s">
        <v>62</v>
      </c>
      <c r="B22" s="60">
        <v>26110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workbookViewId="0">
      <selection activeCell="J17" sqref="J17"/>
    </sheetView>
  </sheetViews>
  <sheetFormatPr defaultRowHeight="16.5" outlineLevelRow="2"/>
  <cols>
    <col min="1" max="1" width="9.88671875" style="27" customWidth="1"/>
    <col min="2" max="2" width="8.44140625" style="27" customWidth="1"/>
    <col min="3" max="5" width="11.44140625" style="27" customWidth="1"/>
    <col min="6" max="9" width="5.44140625" style="27" customWidth="1"/>
    <col min="10" max="16384" width="8.88671875" style="27"/>
  </cols>
  <sheetData>
    <row r="1" spans="1:13">
      <c r="A1" s="24" t="s">
        <v>2</v>
      </c>
      <c r="B1" s="25" t="s">
        <v>50</v>
      </c>
      <c r="C1" s="26" t="s">
        <v>20</v>
      </c>
      <c r="D1" s="26" t="s">
        <v>21</v>
      </c>
      <c r="E1" s="26" t="s">
        <v>22</v>
      </c>
      <c r="J1" s="27" t="s">
        <v>67</v>
      </c>
      <c r="K1" s="27" t="s">
        <v>3</v>
      </c>
      <c r="L1" s="27" t="s">
        <v>21</v>
      </c>
      <c r="M1" s="27" t="s">
        <v>22</v>
      </c>
    </row>
    <row r="2" spans="1:13">
      <c r="A2" s="28" t="s">
        <v>23</v>
      </c>
      <c r="B2" s="29" t="s">
        <v>24</v>
      </c>
      <c r="C2" s="30">
        <v>18181</v>
      </c>
      <c r="D2" s="30">
        <v>12566</v>
      </c>
      <c r="E2" s="30">
        <v>19018</v>
      </c>
      <c r="J2" s="27" t="s">
        <v>68</v>
      </c>
      <c r="K2" s="27" t="s">
        <v>69</v>
      </c>
      <c r="L2" s="27">
        <v>834685</v>
      </c>
      <c r="M2" s="27">
        <v>976712</v>
      </c>
    </row>
    <row r="3" spans="1:13">
      <c r="A3" s="28" t="s">
        <v>23</v>
      </c>
      <c r="B3" s="29" t="s">
        <v>25</v>
      </c>
      <c r="C3" s="30">
        <v>12524</v>
      </c>
      <c r="D3" s="30">
        <v>12300</v>
      </c>
      <c r="E3" s="30">
        <v>5142</v>
      </c>
      <c r="J3" s="27" t="s">
        <v>68</v>
      </c>
      <c r="K3" s="27" t="s">
        <v>70</v>
      </c>
      <c r="L3" s="27">
        <v>6118</v>
      </c>
      <c r="M3" s="27">
        <v>7979</v>
      </c>
    </row>
    <row r="4" spans="1:13">
      <c r="A4" s="28" t="s">
        <v>23</v>
      </c>
      <c r="B4" s="29" t="s">
        <v>26</v>
      </c>
      <c r="C4" s="30">
        <v>59985</v>
      </c>
      <c r="D4" s="30">
        <v>60756</v>
      </c>
      <c r="E4" s="30">
        <v>57084</v>
      </c>
      <c r="J4" s="27" t="s">
        <v>71</v>
      </c>
      <c r="K4" s="27" t="s">
        <v>69</v>
      </c>
      <c r="L4" s="27">
        <v>215929</v>
      </c>
      <c r="M4" s="27">
        <v>269362</v>
      </c>
    </row>
    <row r="5" spans="1:13">
      <c r="A5" s="28" t="s">
        <v>27</v>
      </c>
      <c r="B5" s="29" t="s">
        <v>24</v>
      </c>
      <c r="C5" s="30">
        <v>15041</v>
      </c>
      <c r="D5" s="30">
        <v>12762</v>
      </c>
      <c r="E5" s="30">
        <v>13258</v>
      </c>
      <c r="J5" s="27" t="s">
        <v>71</v>
      </c>
      <c r="K5" s="27" t="s">
        <v>70</v>
      </c>
      <c r="L5" s="27">
        <v>4246</v>
      </c>
      <c r="M5" s="27">
        <v>21964</v>
      </c>
    </row>
    <row r="6" spans="1:13">
      <c r="A6" s="28" t="s">
        <v>27</v>
      </c>
      <c r="B6" s="29" t="s">
        <v>25</v>
      </c>
      <c r="C6" s="30">
        <v>3545</v>
      </c>
      <c r="D6" s="30">
        <v>2598</v>
      </c>
      <c r="E6" s="30">
        <v>3808</v>
      </c>
      <c r="J6" s="27" t="s">
        <v>72</v>
      </c>
      <c r="K6" s="27" t="s">
        <v>69</v>
      </c>
      <c r="L6" s="27">
        <v>278374</v>
      </c>
      <c r="M6" s="27">
        <v>270757</v>
      </c>
    </row>
    <row r="7" spans="1:13">
      <c r="A7" s="28" t="s">
        <v>27</v>
      </c>
      <c r="B7" s="29" t="s">
        <v>26</v>
      </c>
      <c r="C7" s="30">
        <v>28152</v>
      </c>
      <c r="D7" s="30">
        <v>32520</v>
      </c>
      <c r="E7" s="30">
        <v>34940</v>
      </c>
      <c r="J7" s="27" t="s">
        <v>72</v>
      </c>
      <c r="K7" s="27" t="s">
        <v>70</v>
      </c>
      <c r="L7" s="27">
        <v>21969</v>
      </c>
      <c r="M7" s="27">
        <v>16685</v>
      </c>
    </row>
    <row r="8" spans="1:13">
      <c r="A8" s="28" t="s">
        <v>27</v>
      </c>
      <c r="B8" s="29" t="s">
        <v>28</v>
      </c>
      <c r="C8" s="30">
        <v>2266</v>
      </c>
      <c r="D8" s="30">
        <v>3395</v>
      </c>
      <c r="E8" s="30">
        <v>3684</v>
      </c>
      <c r="J8" s="27" t="s">
        <v>73</v>
      </c>
      <c r="K8" s="27" t="s">
        <v>69</v>
      </c>
      <c r="L8" s="27">
        <v>999032</v>
      </c>
      <c r="M8" s="27">
        <v>1142740</v>
      </c>
    </row>
    <row r="9" spans="1:13">
      <c r="A9" s="28" t="s">
        <v>0</v>
      </c>
      <c r="B9" s="29" t="s">
        <v>24</v>
      </c>
      <c r="C9" s="30">
        <v>31406</v>
      </c>
      <c r="D9" s="30">
        <v>37401</v>
      </c>
      <c r="E9" s="30">
        <v>46138</v>
      </c>
      <c r="J9" s="27" t="s">
        <v>73</v>
      </c>
      <c r="K9" s="27" t="s">
        <v>70</v>
      </c>
      <c r="L9" s="27">
        <v>11281</v>
      </c>
      <c r="M9" s="27">
        <v>10362</v>
      </c>
    </row>
    <row r="10" spans="1:13">
      <c r="A10" s="28" t="s">
        <v>0</v>
      </c>
      <c r="B10" s="29" t="s">
        <v>25</v>
      </c>
      <c r="C10" s="30">
        <v>18864</v>
      </c>
      <c r="D10" s="30">
        <v>26053</v>
      </c>
      <c r="E10" s="30">
        <v>37048</v>
      </c>
      <c r="J10" s="27" t="s">
        <v>74</v>
      </c>
      <c r="K10" s="27" t="s">
        <v>69</v>
      </c>
      <c r="L10" s="27">
        <v>695154</v>
      </c>
      <c r="M10" s="27">
        <v>393344</v>
      </c>
    </row>
    <row r="11" spans="1:13">
      <c r="A11" s="28" t="s">
        <v>0</v>
      </c>
      <c r="B11" s="29" t="s">
        <v>26</v>
      </c>
      <c r="C11" s="30">
        <v>13926</v>
      </c>
      <c r="D11" s="30">
        <v>18215</v>
      </c>
      <c r="E11" s="30">
        <v>25883</v>
      </c>
      <c r="J11" s="27" t="s">
        <v>74</v>
      </c>
      <c r="K11" s="27" t="s">
        <v>70</v>
      </c>
      <c r="L11" s="27">
        <v>166915</v>
      </c>
      <c r="M11" s="27">
        <v>99605</v>
      </c>
    </row>
    <row r="12" spans="1:13">
      <c r="A12" s="28" t="s">
        <v>0</v>
      </c>
      <c r="B12" s="29" t="s">
        <v>29</v>
      </c>
      <c r="C12" s="30">
        <v>43414</v>
      </c>
      <c r="D12" s="30">
        <v>44439</v>
      </c>
      <c r="E12" s="30">
        <v>44701</v>
      </c>
      <c r="J12" s="27" t="s">
        <v>75</v>
      </c>
      <c r="K12" s="27" t="s">
        <v>69</v>
      </c>
      <c r="L12" s="27">
        <v>808684</v>
      </c>
      <c r="M12" s="27">
        <v>827999</v>
      </c>
    </row>
    <row r="13" spans="1:13">
      <c r="A13" s="28" t="s">
        <v>0</v>
      </c>
      <c r="B13" s="29" t="s">
        <v>30</v>
      </c>
      <c r="C13" s="30">
        <v>18077</v>
      </c>
      <c r="D13" s="30">
        <v>16730</v>
      </c>
      <c r="E13" s="30">
        <v>16451</v>
      </c>
      <c r="J13" s="27" t="s">
        <v>75</v>
      </c>
      <c r="K13" s="27" t="s">
        <v>70</v>
      </c>
      <c r="L13" s="27">
        <v>12866</v>
      </c>
      <c r="M13" s="27">
        <v>13380</v>
      </c>
    </row>
    <row r="14" spans="1:13">
      <c r="A14" s="28" t="s">
        <v>0</v>
      </c>
      <c r="B14" s="29" t="s">
        <v>28</v>
      </c>
      <c r="C14" s="30">
        <v>34860</v>
      </c>
      <c r="D14" s="30">
        <v>39150</v>
      </c>
      <c r="E14" s="30">
        <v>41179</v>
      </c>
      <c r="J14" s="27" t="s">
        <v>76</v>
      </c>
      <c r="K14" s="27" t="s">
        <v>69</v>
      </c>
      <c r="L14" s="27">
        <v>420245</v>
      </c>
      <c r="M14" s="27">
        <v>328831</v>
      </c>
    </row>
    <row r="15" spans="1:13">
      <c r="A15" s="28" t="s">
        <v>1</v>
      </c>
      <c r="B15" s="29" t="s">
        <v>24</v>
      </c>
      <c r="C15" s="30">
        <v>18094</v>
      </c>
      <c r="D15" s="30">
        <v>17753</v>
      </c>
      <c r="E15" s="30">
        <v>24897</v>
      </c>
      <c r="J15" s="27" t="s">
        <v>76</v>
      </c>
      <c r="K15" s="27" t="s">
        <v>70</v>
      </c>
      <c r="L15" s="27">
        <v>6827</v>
      </c>
      <c r="M15" s="27">
        <v>7824</v>
      </c>
    </row>
    <row r="16" spans="1:13">
      <c r="A16" s="28" t="s">
        <v>1</v>
      </c>
      <c r="B16" s="29" t="s">
        <v>25</v>
      </c>
      <c r="C16" s="30">
        <v>13050</v>
      </c>
      <c r="D16" s="30">
        <v>12040</v>
      </c>
      <c r="E16" s="30">
        <v>4257</v>
      </c>
      <c r="J16" s="27" t="s">
        <v>28</v>
      </c>
      <c r="K16" s="27" t="s">
        <v>69</v>
      </c>
      <c r="L16" s="27">
        <v>584396</v>
      </c>
      <c r="M16" s="27">
        <v>77505960</v>
      </c>
    </row>
    <row r="17" spans="1:13" ht="16.5" customHeight="1" thickBot="1">
      <c r="A17" s="31" t="s">
        <v>1</v>
      </c>
      <c r="B17" s="32" t="s">
        <v>26</v>
      </c>
      <c r="C17" s="33">
        <v>39865</v>
      </c>
      <c r="D17" s="33">
        <v>40087</v>
      </c>
      <c r="E17" s="33">
        <v>40272</v>
      </c>
      <c r="J17" s="27" t="s">
        <v>28</v>
      </c>
      <c r="K17" s="27" t="s">
        <v>70</v>
      </c>
      <c r="L17" s="27">
        <v>15213</v>
      </c>
      <c r="M17" s="27">
        <v>2291215</v>
      </c>
    </row>
    <row r="18" spans="1:13" ht="17.25" thickBot="1"/>
    <row r="19" spans="1:13">
      <c r="A19" s="34" t="s">
        <v>3</v>
      </c>
      <c r="B19" s="34" t="s">
        <v>2</v>
      </c>
      <c r="C19" s="35" t="s">
        <v>20</v>
      </c>
      <c r="D19" s="34" t="s">
        <v>21</v>
      </c>
      <c r="E19" s="34" t="s">
        <v>22</v>
      </c>
    </row>
    <row r="20" spans="1:13" outlineLevel="2">
      <c r="A20" s="36" t="s">
        <v>33</v>
      </c>
      <c r="B20" s="37" t="s">
        <v>32</v>
      </c>
      <c r="C20" s="38">
        <v>1893594</v>
      </c>
      <c r="D20" s="39">
        <v>2040263</v>
      </c>
      <c r="E20" s="39">
        <v>2357312</v>
      </c>
    </row>
    <row r="21" spans="1:13" outlineLevel="2">
      <c r="A21" s="36" t="s">
        <v>33</v>
      </c>
      <c r="B21" s="37" t="s">
        <v>35</v>
      </c>
      <c r="C21" s="38">
        <v>903004</v>
      </c>
      <c r="D21" s="39">
        <v>932191</v>
      </c>
      <c r="E21" s="39">
        <v>985360</v>
      </c>
    </row>
    <row r="22" spans="1:13" outlineLevel="2">
      <c r="A22" s="36" t="s">
        <v>33</v>
      </c>
      <c r="B22" s="37" t="s">
        <v>36</v>
      </c>
      <c r="C22" s="38">
        <v>3028209</v>
      </c>
      <c r="D22" s="39">
        <v>3167313</v>
      </c>
      <c r="E22" s="39">
        <v>3380450</v>
      </c>
    </row>
    <row r="23" spans="1:13" outlineLevel="2">
      <c r="A23" s="36" t="s">
        <v>33</v>
      </c>
      <c r="B23" s="37" t="s">
        <v>38</v>
      </c>
      <c r="C23" s="38">
        <v>14152516</v>
      </c>
      <c r="D23" s="39">
        <v>15158119</v>
      </c>
      <c r="E23" s="39">
        <v>16033804</v>
      </c>
    </row>
    <row r="24" spans="1:13" outlineLevel="2">
      <c r="A24" s="36" t="s">
        <v>33</v>
      </c>
      <c r="B24" s="37" t="s">
        <v>37</v>
      </c>
      <c r="C24" s="38">
        <v>5336487</v>
      </c>
      <c r="D24" s="39">
        <v>5985846</v>
      </c>
      <c r="E24" s="39">
        <v>7670868</v>
      </c>
    </row>
    <row r="25" spans="1:13" outlineLevel="1">
      <c r="A25" s="62" t="s">
        <v>63</v>
      </c>
      <c r="B25" s="37"/>
      <c r="C25" s="38">
        <f>SUBTOTAL(1,C20:C24)</f>
        <v>5062762</v>
      </c>
      <c r="D25" s="39">
        <f>SUBTOTAL(1,D20:D24)</f>
        <v>5456746.4000000004</v>
      </c>
      <c r="E25" s="39">
        <f>SUBTOTAL(1,E20:E24)</f>
        <v>6085558.7999999998</v>
      </c>
    </row>
    <row r="26" spans="1:13" outlineLevel="2">
      <c r="A26" s="36" t="s">
        <v>31</v>
      </c>
      <c r="B26" s="37" t="s">
        <v>32</v>
      </c>
      <c r="C26" s="38">
        <v>14328</v>
      </c>
      <c r="D26" s="39">
        <v>15452</v>
      </c>
      <c r="E26" s="39">
        <v>18355</v>
      </c>
    </row>
    <row r="27" spans="1:13" outlineLevel="2">
      <c r="A27" s="36" t="s">
        <v>31</v>
      </c>
      <c r="B27" s="37" t="s">
        <v>28</v>
      </c>
      <c r="C27" s="38">
        <v>2212</v>
      </c>
      <c r="D27" s="39">
        <v>2508</v>
      </c>
      <c r="E27" s="39">
        <v>2546</v>
      </c>
    </row>
    <row r="28" spans="1:13" outlineLevel="2">
      <c r="A28" s="36" t="s">
        <v>31</v>
      </c>
      <c r="B28" s="37" t="s">
        <v>35</v>
      </c>
      <c r="C28" s="38">
        <v>3706</v>
      </c>
      <c r="D28" s="39">
        <v>4072</v>
      </c>
      <c r="E28" s="39">
        <v>4347</v>
      </c>
    </row>
    <row r="29" spans="1:13" outlineLevel="2">
      <c r="A29" s="36" t="s">
        <v>31</v>
      </c>
      <c r="B29" s="37" t="s">
        <v>36</v>
      </c>
      <c r="C29" s="38">
        <v>26246</v>
      </c>
      <c r="D29" s="39">
        <v>28543</v>
      </c>
      <c r="E29" s="39">
        <v>29308</v>
      </c>
    </row>
    <row r="30" spans="1:13" outlineLevel="2">
      <c r="A30" s="36" t="s">
        <v>31</v>
      </c>
      <c r="B30" s="37" t="s">
        <v>38</v>
      </c>
      <c r="C30" s="38">
        <v>74429</v>
      </c>
      <c r="D30" s="39">
        <v>80076</v>
      </c>
      <c r="E30" s="39">
        <v>87796</v>
      </c>
    </row>
    <row r="31" spans="1:13" outlineLevel="2">
      <c r="A31" s="36" t="s">
        <v>31</v>
      </c>
      <c r="B31" s="37" t="s">
        <v>37</v>
      </c>
      <c r="C31" s="38">
        <v>36207</v>
      </c>
      <c r="D31" s="39">
        <v>47190</v>
      </c>
      <c r="E31" s="39">
        <v>65045</v>
      </c>
    </row>
    <row r="32" spans="1:13" outlineLevel="1">
      <c r="A32" s="62" t="s">
        <v>64</v>
      </c>
      <c r="B32" s="37"/>
      <c r="C32" s="38">
        <f>SUBTOTAL(1,C26:C31)</f>
        <v>26188</v>
      </c>
      <c r="D32" s="39">
        <f>SUBTOTAL(1,D26:D31)</f>
        <v>29640.166666666668</v>
      </c>
      <c r="E32" s="39">
        <f>SUBTOTAL(1,E26:E31)</f>
        <v>34566.166666666664</v>
      </c>
    </row>
    <row r="33" spans="1:5" outlineLevel="2">
      <c r="A33" s="36" t="s">
        <v>34</v>
      </c>
      <c r="B33" s="37" t="s">
        <v>32</v>
      </c>
      <c r="C33" s="38">
        <v>403816</v>
      </c>
      <c r="D33" s="39">
        <v>453424</v>
      </c>
      <c r="E33" s="39">
        <v>535282</v>
      </c>
    </row>
    <row r="34" spans="1:5" outlineLevel="2">
      <c r="A34" s="36" t="s">
        <v>34</v>
      </c>
      <c r="B34" s="37" t="s">
        <v>35</v>
      </c>
      <c r="C34" s="38">
        <v>41695</v>
      </c>
      <c r="D34" s="39">
        <v>41627</v>
      </c>
      <c r="E34" s="39">
        <v>46642</v>
      </c>
    </row>
    <row r="35" spans="1:5" outlineLevel="2">
      <c r="A35" s="36" t="s">
        <v>34</v>
      </c>
      <c r="B35" s="37" t="s">
        <v>36</v>
      </c>
      <c r="C35" s="38">
        <v>663774</v>
      </c>
      <c r="D35" s="39">
        <v>695860</v>
      </c>
      <c r="E35" s="39">
        <v>708313</v>
      </c>
    </row>
    <row r="36" spans="1:5" outlineLevel="2">
      <c r="A36" s="36" t="s">
        <v>34</v>
      </c>
      <c r="B36" s="37" t="s">
        <v>38</v>
      </c>
      <c r="C36" s="38">
        <v>1072452</v>
      </c>
      <c r="D36" s="39">
        <v>1150838</v>
      </c>
      <c r="E36" s="39">
        <v>1203625</v>
      </c>
    </row>
    <row r="37" spans="1:5" ht="17.25" outlineLevel="2" thickBot="1">
      <c r="A37" s="40" t="s">
        <v>34</v>
      </c>
      <c r="B37" s="41" t="s">
        <v>37</v>
      </c>
      <c r="C37" s="42">
        <v>336542</v>
      </c>
      <c r="D37" s="43">
        <v>392980</v>
      </c>
      <c r="E37" s="43">
        <v>508749</v>
      </c>
    </row>
    <row r="38" spans="1:5" outlineLevel="1">
      <c r="A38" s="62" t="s">
        <v>65</v>
      </c>
      <c r="B38" s="37"/>
      <c r="C38" s="39">
        <f>SUBTOTAL(1,C33:C37)</f>
        <v>503655.8</v>
      </c>
      <c r="D38" s="39">
        <f>SUBTOTAL(1,D33:D37)</f>
        <v>546945.80000000005</v>
      </c>
      <c r="E38" s="39">
        <f>SUBTOTAL(1,E33:E37)</f>
        <v>600522.19999999995</v>
      </c>
    </row>
    <row r="39" spans="1:5">
      <c r="A39" s="62" t="s">
        <v>66</v>
      </c>
      <c r="B39" s="37"/>
      <c r="C39" s="39">
        <f>SUBTOTAL(1,C20:C37)</f>
        <v>1749326.0625</v>
      </c>
      <c r="D39" s="39">
        <f>SUBTOTAL(1,D20:D37)</f>
        <v>1887268.875</v>
      </c>
      <c r="E39" s="39">
        <f>SUBTOTAL(1,E20:E37)</f>
        <v>2102362.625</v>
      </c>
    </row>
  </sheetData>
  <sortState ref="A20:E35">
    <sortCondition ref="A20:A35"/>
  </sortState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3"/>
  <sheetViews>
    <sheetView showGridLines="0" workbookViewId="0"/>
  </sheetViews>
  <sheetFormatPr defaultRowHeight="13.5" outlineLevelRow="1" outlineLevelCol="1"/>
  <cols>
    <col min="3" max="3" width="6.44140625" customWidth="1"/>
    <col min="4" max="6" width="8.77734375" customWidth="1" outlineLevel="1"/>
  </cols>
  <sheetData>
    <row r="1" spans="2:6" ht="14.25" thickBot="1"/>
    <row r="2" spans="2:6">
      <c r="B2" s="67" t="s">
        <v>84</v>
      </c>
      <c r="C2" s="67"/>
      <c r="D2" s="72"/>
      <c r="E2" s="72"/>
      <c r="F2" s="72"/>
    </row>
    <row r="3" spans="2:6" collapsed="1">
      <c r="B3" s="66"/>
      <c r="C3" s="66"/>
      <c r="D3" s="73" t="s">
        <v>86</v>
      </c>
      <c r="E3" s="73" t="s">
        <v>81</v>
      </c>
      <c r="F3" s="73" t="s">
        <v>83</v>
      </c>
    </row>
    <row r="4" spans="2:6" ht="36" hidden="1" outlineLevel="1">
      <c r="B4" s="69"/>
      <c r="C4" s="69"/>
      <c r="D4" s="63"/>
      <c r="E4" s="75" t="s">
        <v>82</v>
      </c>
      <c r="F4" s="75" t="s">
        <v>82</v>
      </c>
    </row>
    <row r="5" spans="2:6">
      <c r="B5" s="70" t="s">
        <v>85</v>
      </c>
      <c r="C5" s="70"/>
      <c r="D5" s="68"/>
      <c r="E5" s="68"/>
      <c r="F5" s="68"/>
    </row>
    <row r="6" spans="2:6" outlineLevel="1">
      <c r="B6" s="69"/>
      <c r="C6" s="69" t="s">
        <v>77</v>
      </c>
      <c r="D6" s="64">
        <v>2.4</v>
      </c>
      <c r="E6" s="74">
        <v>2</v>
      </c>
      <c r="F6" s="74">
        <v>3</v>
      </c>
    </row>
    <row r="7" spans="2:6" outlineLevel="1">
      <c r="B7" s="69"/>
      <c r="C7" s="69" t="s">
        <v>78</v>
      </c>
      <c r="D7" s="64">
        <v>0.19</v>
      </c>
      <c r="E7" s="74">
        <v>0.1</v>
      </c>
      <c r="F7" s="74">
        <v>0.2</v>
      </c>
    </row>
    <row r="8" spans="2:6" outlineLevel="1">
      <c r="B8" s="69"/>
      <c r="C8" s="69" t="s">
        <v>79</v>
      </c>
      <c r="D8" s="64">
        <v>7.0000000000000007E-2</v>
      </c>
      <c r="E8" s="74">
        <v>0.05</v>
      </c>
      <c r="F8" s="74">
        <v>0.1</v>
      </c>
    </row>
    <row r="9" spans="2:6">
      <c r="B9" s="70" t="s">
        <v>87</v>
      </c>
      <c r="C9" s="70"/>
      <c r="D9" s="68"/>
      <c r="E9" s="68"/>
      <c r="F9" s="68"/>
    </row>
    <row r="10" spans="2:6" ht="14.25" outlineLevel="1" thickBot="1">
      <c r="B10" s="71"/>
      <c r="C10" s="71" t="s">
        <v>80</v>
      </c>
      <c r="D10" s="65">
        <v>3.63</v>
      </c>
      <c r="E10" s="65">
        <v>3.12</v>
      </c>
      <c r="F10" s="65">
        <v>4.2699999999999996</v>
      </c>
    </row>
    <row r="11" spans="2:6">
      <c r="B11" t="s">
        <v>88</v>
      </c>
    </row>
    <row r="12" spans="2:6">
      <c r="B12" t="s">
        <v>89</v>
      </c>
    </row>
    <row r="13" spans="2:6">
      <c r="B13" t="s">
        <v>90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opLeftCell="B1" workbookViewId="0">
      <selection activeCell="E10" sqref="E10"/>
    </sheetView>
  </sheetViews>
  <sheetFormatPr defaultRowHeight="13.5"/>
  <cols>
    <col min="1" max="1" width="9.77734375" style="5" customWidth="1"/>
    <col min="2" max="5" width="10.109375" style="5" customWidth="1"/>
    <col min="6" max="7" width="4.44140625" style="5" customWidth="1"/>
    <col min="8" max="8" width="9.77734375" style="5" customWidth="1"/>
    <col min="9" max="12" width="10.109375" style="5" customWidth="1"/>
    <col min="13" max="16384" width="8.88671875" style="5"/>
  </cols>
  <sheetData>
    <row r="1" spans="1:12">
      <c r="A1" s="1" t="s">
        <v>46</v>
      </c>
      <c r="B1" s="2" t="s">
        <v>20</v>
      </c>
      <c r="C1" s="2" t="s">
        <v>21</v>
      </c>
      <c r="D1" s="3" t="s">
        <v>22</v>
      </c>
      <c r="E1" s="4" t="s">
        <v>47</v>
      </c>
      <c r="H1" s="1" t="s">
        <v>46</v>
      </c>
      <c r="I1" s="2" t="s">
        <v>20</v>
      </c>
      <c r="J1" s="2" t="s">
        <v>21</v>
      </c>
      <c r="K1" s="3" t="s">
        <v>22</v>
      </c>
      <c r="L1" s="4" t="s">
        <v>48</v>
      </c>
    </row>
    <row r="2" spans="1:12">
      <c r="A2" s="6" t="s">
        <v>39</v>
      </c>
      <c r="B2" s="7">
        <v>623</v>
      </c>
      <c r="C2" s="7">
        <v>758</v>
      </c>
      <c r="D2" s="8">
        <v>1146</v>
      </c>
      <c r="E2" s="7">
        <f>ROUND(AVERAGE(B2:D2),0)</f>
        <v>842</v>
      </c>
      <c r="H2" s="6" t="s">
        <v>39</v>
      </c>
      <c r="I2" s="9">
        <v>0.16</v>
      </c>
      <c r="J2" s="9">
        <v>0.18</v>
      </c>
      <c r="K2" s="10">
        <v>0.25</v>
      </c>
      <c r="L2" s="11" t="str">
        <f>INDEX($I$1:$K$1,1,MATCH(MAX(I2:K2),I2:K2,0))</f>
        <v>2007년</v>
      </c>
    </row>
    <row r="3" spans="1:12">
      <c r="A3" s="6" t="s">
        <v>40</v>
      </c>
      <c r="B3" s="7">
        <v>148</v>
      </c>
      <c r="C3" s="7">
        <v>82</v>
      </c>
      <c r="D3" s="8">
        <v>71</v>
      </c>
      <c r="E3" s="7">
        <f t="shared" ref="E3:E9" si="0">ROUND(AVERAGE(B3:D3),0)</f>
        <v>100</v>
      </c>
      <c r="H3" s="6" t="s">
        <v>40</v>
      </c>
      <c r="I3" s="9">
        <v>0.04</v>
      </c>
      <c r="J3" s="9">
        <v>0.02</v>
      </c>
      <c r="K3" s="10">
        <v>0.02</v>
      </c>
      <c r="L3" s="11" t="str">
        <f t="shared" ref="L3:L10" si="1">INDEX($I$1:$K$1,1,MATCH(MAX(I3:K3),I3:K3,0))</f>
        <v>2005년</v>
      </c>
    </row>
    <row r="4" spans="1:12">
      <c r="A4" s="6" t="s">
        <v>41</v>
      </c>
      <c r="B4" s="7">
        <v>43</v>
      </c>
      <c r="C4" s="7">
        <v>92</v>
      </c>
      <c r="D4" s="8">
        <v>108</v>
      </c>
      <c r="E4" s="7">
        <f t="shared" si="0"/>
        <v>81</v>
      </c>
      <c r="H4" s="6" t="s">
        <v>41</v>
      </c>
      <c r="I4" s="9">
        <v>0.01</v>
      </c>
      <c r="J4" s="9">
        <v>0.02</v>
      </c>
      <c r="K4" s="10">
        <v>0.02</v>
      </c>
      <c r="L4" s="11" t="str">
        <f t="shared" si="1"/>
        <v>2006년</v>
      </c>
    </row>
    <row r="5" spans="1:12">
      <c r="A5" s="6" t="s">
        <v>42</v>
      </c>
      <c r="B5" s="7">
        <v>4901</v>
      </c>
      <c r="C5" s="7">
        <v>6213</v>
      </c>
      <c r="D5" s="8">
        <v>11113</v>
      </c>
      <c r="E5" s="7">
        <f t="shared" si="0"/>
        <v>7409</v>
      </c>
      <c r="H5" s="6" t="s">
        <v>42</v>
      </c>
      <c r="I5" s="9">
        <v>1.3</v>
      </c>
      <c r="J5" s="9">
        <v>1.5</v>
      </c>
      <c r="K5" s="10">
        <v>2.4</v>
      </c>
      <c r="L5" s="11" t="str">
        <f t="shared" si="1"/>
        <v>2007년</v>
      </c>
    </row>
    <row r="6" spans="1:12">
      <c r="A6" s="6" t="s">
        <v>43</v>
      </c>
      <c r="B6" s="7">
        <v>586</v>
      </c>
      <c r="C6" s="7">
        <v>628</v>
      </c>
      <c r="D6" s="8">
        <v>856</v>
      </c>
      <c r="E6" s="7">
        <f t="shared" si="0"/>
        <v>690</v>
      </c>
      <c r="H6" s="6" t="s">
        <v>43</v>
      </c>
      <c r="I6" s="9">
        <v>0.15</v>
      </c>
      <c r="J6" s="9">
        <v>0.15</v>
      </c>
      <c r="K6" s="10">
        <v>0.19</v>
      </c>
      <c r="L6" s="11" t="str">
        <f t="shared" si="1"/>
        <v>2007년</v>
      </c>
    </row>
    <row r="7" spans="1:12">
      <c r="A7" s="6" t="s">
        <v>44</v>
      </c>
      <c r="B7" s="7">
        <v>170</v>
      </c>
      <c r="C7" s="7">
        <v>282</v>
      </c>
      <c r="D7" s="8">
        <v>207.95272727272732</v>
      </c>
      <c r="E7" s="7">
        <f t="shared" si="0"/>
        <v>220</v>
      </c>
      <c r="H7" s="6" t="s">
        <v>44</v>
      </c>
      <c r="I7" s="9">
        <v>0.04</v>
      </c>
      <c r="J7" s="9">
        <v>7.0000000000000007E-2</v>
      </c>
      <c r="K7" s="10">
        <v>7.0000000000000007E-2</v>
      </c>
      <c r="L7" s="11" t="str">
        <f t="shared" si="1"/>
        <v>2006년</v>
      </c>
    </row>
    <row r="8" spans="1:12">
      <c r="A8" s="6" t="s">
        <v>45</v>
      </c>
      <c r="B8" s="7">
        <v>19</v>
      </c>
      <c r="C8" s="7">
        <v>32</v>
      </c>
      <c r="D8" s="8">
        <v>34</v>
      </c>
      <c r="E8" s="7">
        <f t="shared" si="0"/>
        <v>28</v>
      </c>
      <c r="H8" s="6" t="s">
        <v>45</v>
      </c>
      <c r="I8" s="9">
        <v>0</v>
      </c>
      <c r="J8" s="9">
        <v>0.01</v>
      </c>
      <c r="K8" s="10">
        <v>0.01</v>
      </c>
      <c r="L8" s="11" t="str">
        <f t="shared" si="1"/>
        <v>2006년</v>
      </c>
    </row>
    <row r="9" spans="1:12">
      <c r="A9" s="12" t="s">
        <v>28</v>
      </c>
      <c r="B9" s="13">
        <v>1432</v>
      </c>
      <c r="C9" s="13">
        <v>1865</v>
      </c>
      <c r="D9" s="14">
        <v>3092</v>
      </c>
      <c r="E9" s="13">
        <f t="shared" si="0"/>
        <v>2130</v>
      </c>
      <c r="H9" s="12" t="s">
        <v>28</v>
      </c>
      <c r="I9" s="15">
        <v>0.36</v>
      </c>
      <c r="J9" s="15">
        <v>0.45</v>
      </c>
      <c r="K9" s="16">
        <v>0.67</v>
      </c>
      <c r="L9" s="17" t="str">
        <f t="shared" si="1"/>
        <v>2007년</v>
      </c>
    </row>
    <row r="10" spans="1:12" ht="14.25" thickBot="1">
      <c r="A10" s="18" t="s">
        <v>49</v>
      </c>
      <c r="B10" s="19">
        <f>SUM(B2:B9)</f>
        <v>7922</v>
      </c>
      <c r="C10" s="19">
        <f>SUM(C2:C9)</f>
        <v>9952</v>
      </c>
      <c r="D10" s="20">
        <f>SUM(D2:D9)</f>
        <v>16627.952727272728</v>
      </c>
      <c r="E10" s="19">
        <f>SUM(E2:E9)</f>
        <v>11500</v>
      </c>
      <c r="H10" s="18" t="s">
        <v>49</v>
      </c>
      <c r="I10" s="21">
        <f>SUM(I2:I9)</f>
        <v>2.06</v>
      </c>
      <c r="J10" s="21">
        <f>SUM(J2:J9)</f>
        <v>2.4</v>
      </c>
      <c r="K10" s="22">
        <f>SUM(K2:K9)</f>
        <v>3.6299999999999994</v>
      </c>
      <c r="L10" s="23" t="str">
        <f t="shared" si="1"/>
        <v>2007년</v>
      </c>
    </row>
  </sheetData>
  <scenarios current="1" sqref="K10">
    <scenario name="유형1" locked="1" count="3" user="1" comment="만든 사람 1 날짜 2019-09-03">
      <inputCells r="K5" val="2" numFmtId="177"/>
      <inputCells r="K6" val="0.1" numFmtId="177"/>
      <inputCells r="K7" val="0.05" numFmtId="177"/>
    </scenario>
    <scenario name="유형2" locked="1" count="3" user="1" comment="만든 사람 1 날짜 2019-09-03">
      <inputCells r="K5" val="3" numFmtId="177"/>
      <inputCells r="K6" val="0.2" numFmtId="177"/>
      <inputCells r="K7" val="0.1" numFmtId="177"/>
    </scenario>
  </scenario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F9" sqref="F9"/>
    </sheetView>
  </sheetViews>
  <sheetFormatPr defaultRowHeight="16.5"/>
  <cols>
    <col min="1" max="1" width="8.77734375" style="27" customWidth="1"/>
    <col min="2" max="5" width="9.77734375" style="27" customWidth="1"/>
    <col min="6" max="16384" width="8.88671875" style="27"/>
  </cols>
  <sheetData>
    <row r="1" spans="1:7" ht="19.5">
      <c r="A1" s="76" t="s">
        <v>55</v>
      </c>
      <c r="B1" s="76"/>
      <c r="C1" s="76"/>
      <c r="D1" s="76"/>
      <c r="E1" s="76"/>
      <c r="F1" s="76"/>
      <c r="G1" s="76"/>
    </row>
    <row r="2" spans="1:7" ht="17.25" thickBot="1">
      <c r="G2" s="44" t="s">
        <v>54</v>
      </c>
    </row>
    <row r="3" spans="1:7" ht="18" thickTop="1" thickBot="1">
      <c r="A3" s="55" t="s">
        <v>3</v>
      </c>
      <c r="B3" s="56" t="s">
        <v>51</v>
      </c>
      <c r="C3" s="56" t="s">
        <v>20</v>
      </c>
      <c r="D3" s="56" t="s">
        <v>21</v>
      </c>
      <c r="E3" s="56" t="s">
        <v>22</v>
      </c>
      <c r="F3" s="56" t="s">
        <v>52</v>
      </c>
      <c r="G3" s="57" t="s">
        <v>53</v>
      </c>
    </row>
    <row r="4" spans="1:7" ht="17.25" thickTop="1">
      <c r="A4" s="45" t="s">
        <v>4</v>
      </c>
      <c r="B4" s="46">
        <v>6032</v>
      </c>
      <c r="C4" s="46">
        <v>6327</v>
      </c>
      <c r="D4" s="47">
        <v>7151</v>
      </c>
      <c r="E4" s="47">
        <v>7681</v>
      </c>
      <c r="F4" s="77" t="s">
        <v>92</v>
      </c>
      <c r="G4" s="78" t="s">
        <v>94</v>
      </c>
    </row>
    <row r="5" spans="1:7">
      <c r="A5" s="45" t="s">
        <v>5</v>
      </c>
      <c r="B5" s="46">
        <v>737</v>
      </c>
      <c r="C5" s="46">
        <v>693</v>
      </c>
      <c r="D5" s="47">
        <v>793</v>
      </c>
      <c r="E5" s="47">
        <v>882</v>
      </c>
      <c r="F5" s="77" t="s">
        <v>91</v>
      </c>
      <c r="G5" s="78" t="s">
        <v>93</v>
      </c>
    </row>
    <row r="6" spans="1:7">
      <c r="A6" s="45" t="s">
        <v>6</v>
      </c>
      <c r="B6" s="46">
        <v>206</v>
      </c>
      <c r="C6" s="46">
        <v>208</v>
      </c>
      <c r="D6" s="47">
        <v>216</v>
      </c>
      <c r="E6" s="47">
        <v>269</v>
      </c>
      <c r="F6" s="77" t="s">
        <v>91</v>
      </c>
      <c r="G6" s="78" t="s">
        <v>93</v>
      </c>
    </row>
    <row r="7" spans="1:7">
      <c r="A7" s="45" t="s">
        <v>7</v>
      </c>
      <c r="B7" s="46">
        <v>4</v>
      </c>
      <c r="C7" s="46">
        <v>5</v>
      </c>
      <c r="D7" s="47">
        <v>4</v>
      </c>
      <c r="E7" s="47">
        <v>22</v>
      </c>
      <c r="F7" s="77" t="s">
        <v>91</v>
      </c>
      <c r="G7" s="78" t="s">
        <v>93</v>
      </c>
    </row>
    <row r="8" spans="1:7">
      <c r="A8" s="45" t="s">
        <v>8</v>
      </c>
      <c r="B8" s="46">
        <v>175</v>
      </c>
      <c r="C8" s="46">
        <v>236</v>
      </c>
      <c r="D8" s="47">
        <v>278</v>
      </c>
      <c r="E8" s="47">
        <v>271</v>
      </c>
      <c r="F8" s="77" t="s">
        <v>91</v>
      </c>
      <c r="G8" s="78" t="s">
        <v>93</v>
      </c>
    </row>
    <row r="9" spans="1:7">
      <c r="A9" s="45" t="s">
        <v>9</v>
      </c>
      <c r="B9" s="46">
        <v>14</v>
      </c>
      <c r="C9" s="46">
        <v>24</v>
      </c>
      <c r="D9" s="47">
        <v>22</v>
      </c>
      <c r="E9" s="47">
        <v>17</v>
      </c>
      <c r="F9" s="77" t="s">
        <v>91</v>
      </c>
      <c r="G9" s="78" t="s">
        <v>93</v>
      </c>
    </row>
    <row r="10" spans="1:7">
      <c r="A10" s="45" t="s">
        <v>10</v>
      </c>
      <c r="B10" s="46">
        <v>1162</v>
      </c>
      <c r="C10" s="46">
        <v>1186</v>
      </c>
      <c r="D10" s="47">
        <v>999</v>
      </c>
      <c r="E10" s="47">
        <v>1143</v>
      </c>
      <c r="F10" s="77" t="s">
        <v>91</v>
      </c>
      <c r="G10" s="78" t="s">
        <v>93</v>
      </c>
    </row>
    <row r="11" spans="1:7">
      <c r="A11" s="45" t="s">
        <v>11</v>
      </c>
      <c r="B11" s="46">
        <v>14</v>
      </c>
      <c r="C11" s="46">
        <v>10</v>
      </c>
      <c r="D11" s="47">
        <v>11</v>
      </c>
      <c r="E11" s="47">
        <v>10</v>
      </c>
      <c r="F11" s="77" t="s">
        <v>91</v>
      </c>
      <c r="G11" s="78" t="s">
        <v>93</v>
      </c>
    </row>
    <row r="12" spans="1:7">
      <c r="A12" s="45" t="s">
        <v>12</v>
      </c>
      <c r="B12" s="46">
        <v>9250</v>
      </c>
      <c r="C12" s="46">
        <v>10005</v>
      </c>
      <c r="D12" s="47">
        <v>10584</v>
      </c>
      <c r="E12" s="47">
        <v>11550</v>
      </c>
      <c r="F12" s="77" t="s">
        <v>91</v>
      </c>
      <c r="G12" s="78" t="s">
        <v>93</v>
      </c>
    </row>
    <row r="13" spans="1:7">
      <c r="A13" s="45" t="s">
        <v>13</v>
      </c>
      <c r="B13" s="46">
        <v>1851</v>
      </c>
      <c r="C13" s="46">
        <v>1998</v>
      </c>
      <c r="D13" s="47">
        <v>2184</v>
      </c>
      <c r="E13" s="47">
        <v>2442</v>
      </c>
      <c r="F13" s="77" t="s">
        <v>91</v>
      </c>
      <c r="G13" s="78" t="s">
        <v>93</v>
      </c>
    </row>
    <row r="14" spans="1:7">
      <c r="A14" s="45" t="s">
        <v>14</v>
      </c>
      <c r="B14" s="46">
        <v>641</v>
      </c>
      <c r="C14" s="46">
        <v>638</v>
      </c>
      <c r="D14" s="47">
        <v>695</v>
      </c>
      <c r="E14" s="47">
        <v>393</v>
      </c>
      <c r="F14" s="77" t="s">
        <v>91</v>
      </c>
      <c r="G14" s="78" t="s">
        <v>93</v>
      </c>
    </row>
    <row r="15" spans="1:7">
      <c r="A15" s="45" t="s">
        <v>15</v>
      </c>
      <c r="B15" s="46">
        <v>149</v>
      </c>
      <c r="C15" s="46">
        <v>168</v>
      </c>
      <c r="D15" s="47">
        <v>167</v>
      </c>
      <c r="E15" s="47">
        <v>100</v>
      </c>
      <c r="F15" s="77" t="s">
        <v>91</v>
      </c>
      <c r="G15" s="78" t="s">
        <v>93</v>
      </c>
    </row>
    <row r="16" spans="1:7">
      <c r="A16" s="45" t="s">
        <v>16</v>
      </c>
      <c r="B16" s="46">
        <v>769</v>
      </c>
      <c r="C16" s="46">
        <v>799</v>
      </c>
      <c r="D16" s="47">
        <v>809</v>
      </c>
      <c r="E16" s="47">
        <v>828</v>
      </c>
      <c r="F16" s="77" t="s">
        <v>91</v>
      </c>
      <c r="G16" s="78" t="s">
        <v>93</v>
      </c>
    </row>
    <row r="17" spans="1:7">
      <c r="A17" s="45" t="s">
        <v>17</v>
      </c>
      <c r="B17" s="46">
        <v>16</v>
      </c>
      <c r="C17" s="46">
        <v>13</v>
      </c>
      <c r="D17" s="47">
        <v>13</v>
      </c>
      <c r="E17" s="47">
        <v>13</v>
      </c>
      <c r="F17" s="77" t="s">
        <v>91</v>
      </c>
      <c r="G17" s="78" t="s">
        <v>93</v>
      </c>
    </row>
    <row r="18" spans="1:7">
      <c r="A18" s="45" t="s">
        <v>18</v>
      </c>
      <c r="B18" s="46">
        <v>474</v>
      </c>
      <c r="C18" s="46">
        <v>391</v>
      </c>
      <c r="D18" s="47">
        <v>420</v>
      </c>
      <c r="E18" s="47">
        <v>329</v>
      </c>
      <c r="F18" s="77" t="s">
        <v>91</v>
      </c>
      <c r="G18" s="78" t="s">
        <v>93</v>
      </c>
    </row>
    <row r="19" spans="1:7" ht="17.25" thickBot="1">
      <c r="A19" s="50" t="s">
        <v>19</v>
      </c>
      <c r="B19" s="51">
        <v>7</v>
      </c>
      <c r="C19" s="51">
        <v>6</v>
      </c>
      <c r="D19" s="52">
        <v>7</v>
      </c>
      <c r="E19" s="52">
        <v>8</v>
      </c>
      <c r="F19" s="79" t="s">
        <v>91</v>
      </c>
      <c r="G19" s="80" t="s">
        <v>93</v>
      </c>
    </row>
    <row r="20" spans="1:7" ht="17.25" thickTop="1"/>
  </sheetData>
  <mergeCells count="1">
    <mergeCell ref="A1:G1"/>
  </mergeCells>
  <phoneticPr fontId="2" type="noConversion"/>
  <conditionalFormatting sqref="E4:E19">
    <cfRule type="cellIs" dxfId="0" priority="2" operator="lessThanOrEqual">
      <formula>393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>
      <selection activeCell="H8" sqref="H8"/>
    </sheetView>
  </sheetViews>
  <sheetFormatPr defaultRowHeight="13.5"/>
  <cols>
    <col min="1" max="1" width="9.77734375" style="5" customWidth="1"/>
    <col min="2" max="5" width="10.109375" style="5" customWidth="1"/>
    <col min="6" max="7" width="4.44140625" style="5" customWidth="1"/>
    <col min="8" max="8" width="9.77734375" style="5" customWidth="1"/>
    <col min="9" max="12" width="10.109375" style="5" customWidth="1"/>
    <col min="13" max="16384" width="8.88671875" style="5"/>
  </cols>
  <sheetData>
    <row r="1" spans="1:12">
      <c r="A1" s="1" t="s">
        <v>46</v>
      </c>
      <c r="B1" s="2" t="s">
        <v>20</v>
      </c>
      <c r="C1" s="2" t="s">
        <v>21</v>
      </c>
      <c r="D1" s="3" t="s">
        <v>22</v>
      </c>
      <c r="E1" s="4" t="s">
        <v>47</v>
      </c>
      <c r="H1" s="1" t="s">
        <v>46</v>
      </c>
      <c r="I1" s="2" t="s">
        <v>20</v>
      </c>
      <c r="J1" s="2" t="s">
        <v>21</v>
      </c>
      <c r="K1" s="3" t="s">
        <v>22</v>
      </c>
      <c r="L1" s="4" t="s">
        <v>48</v>
      </c>
    </row>
    <row r="2" spans="1:12">
      <c r="A2" s="6" t="s">
        <v>39</v>
      </c>
      <c r="B2" s="7">
        <v>623</v>
      </c>
      <c r="C2" s="7">
        <v>758</v>
      </c>
      <c r="D2" s="8">
        <v>1146</v>
      </c>
      <c r="E2" s="7">
        <f>ROUND(AVERAGE(B2:D2),0)</f>
        <v>842</v>
      </c>
      <c r="H2" s="6" t="s">
        <v>39</v>
      </c>
      <c r="I2" s="9">
        <v>0.16</v>
      </c>
      <c r="J2" s="9">
        <v>0.18</v>
      </c>
      <c r="K2" s="10">
        <v>0.25</v>
      </c>
      <c r="L2" s="11" t="str">
        <f>INDEX($I$1:$K$1,1,MATCH(MAX(I2:K2),I2:K2,0))</f>
        <v>2007년</v>
      </c>
    </row>
    <row r="3" spans="1:12">
      <c r="A3" s="6" t="s">
        <v>40</v>
      </c>
      <c r="B3" s="7">
        <v>148</v>
      </c>
      <c r="C3" s="7">
        <v>82</v>
      </c>
      <c r="D3" s="8">
        <v>71</v>
      </c>
      <c r="E3" s="7">
        <f t="shared" ref="E3:E9" si="0">ROUND(AVERAGE(B3:D3),0)</f>
        <v>100</v>
      </c>
      <c r="H3" s="6" t="s">
        <v>40</v>
      </c>
      <c r="I3" s="9">
        <v>0.04</v>
      </c>
      <c r="J3" s="9">
        <v>0.02</v>
      </c>
      <c r="K3" s="10">
        <v>0.02</v>
      </c>
      <c r="L3" s="11" t="str">
        <f t="shared" ref="L3:L10" si="1">INDEX($I$1:$K$1,1,MATCH(MAX(I3:K3),I3:K3,0))</f>
        <v>2005년</v>
      </c>
    </row>
    <row r="4" spans="1:12">
      <c r="A4" s="6" t="s">
        <v>41</v>
      </c>
      <c r="B4" s="7">
        <v>43</v>
      </c>
      <c r="C4" s="7">
        <v>92</v>
      </c>
      <c r="D4" s="8">
        <v>108</v>
      </c>
      <c r="E4" s="7">
        <f t="shared" si="0"/>
        <v>81</v>
      </c>
      <c r="H4" s="6" t="s">
        <v>41</v>
      </c>
      <c r="I4" s="9">
        <v>0.01</v>
      </c>
      <c r="J4" s="9">
        <v>0.02</v>
      </c>
      <c r="K4" s="10">
        <v>0.02</v>
      </c>
      <c r="L4" s="11" t="str">
        <f t="shared" si="1"/>
        <v>2006년</v>
      </c>
    </row>
    <row r="5" spans="1:12">
      <c r="A5" s="6" t="s">
        <v>42</v>
      </c>
      <c r="B5" s="7">
        <v>4901</v>
      </c>
      <c r="C5" s="7">
        <v>6213</v>
      </c>
      <c r="D5" s="8">
        <v>11113</v>
      </c>
      <c r="E5" s="7">
        <f t="shared" si="0"/>
        <v>7409</v>
      </c>
      <c r="H5" s="6" t="s">
        <v>42</v>
      </c>
      <c r="I5" s="9">
        <v>1.3</v>
      </c>
      <c r="J5" s="9">
        <v>1.5</v>
      </c>
      <c r="K5" s="10">
        <v>2.4</v>
      </c>
      <c r="L5" s="11" t="str">
        <f t="shared" si="1"/>
        <v>2007년</v>
      </c>
    </row>
    <row r="6" spans="1:12">
      <c r="A6" s="6" t="s">
        <v>43</v>
      </c>
      <c r="B6" s="7">
        <v>586</v>
      </c>
      <c r="C6" s="7">
        <v>628</v>
      </c>
      <c r="D6" s="8">
        <v>856</v>
      </c>
      <c r="E6" s="7">
        <f t="shared" si="0"/>
        <v>690</v>
      </c>
      <c r="H6" s="6" t="s">
        <v>43</v>
      </c>
      <c r="I6" s="9">
        <v>0.15</v>
      </c>
      <c r="J6" s="9">
        <v>0.15</v>
      </c>
      <c r="K6" s="10">
        <v>0.19</v>
      </c>
      <c r="L6" s="11" t="str">
        <f t="shared" si="1"/>
        <v>2007년</v>
      </c>
    </row>
    <row r="7" spans="1:12">
      <c r="A7" s="6" t="s">
        <v>44</v>
      </c>
      <c r="B7" s="7">
        <v>170</v>
      </c>
      <c r="C7" s="7">
        <v>282</v>
      </c>
      <c r="D7" s="81" t="s">
        <v>96</v>
      </c>
      <c r="E7" s="82" t="s">
        <v>95</v>
      </c>
      <c r="H7" s="6" t="s">
        <v>44</v>
      </c>
      <c r="I7" s="9">
        <v>0.04</v>
      </c>
      <c r="J7" s="9">
        <v>7.0000000000000007E-2</v>
      </c>
      <c r="K7" s="10">
        <v>7.0000000000000007E-2</v>
      </c>
      <c r="L7" s="11" t="str">
        <f t="shared" si="1"/>
        <v>2006년</v>
      </c>
    </row>
    <row r="8" spans="1:12">
      <c r="A8" s="6" t="s">
        <v>45</v>
      </c>
      <c r="B8" s="7">
        <v>19</v>
      </c>
      <c r="C8" s="7">
        <v>32</v>
      </c>
      <c r="D8" s="8">
        <v>34</v>
      </c>
      <c r="E8" s="7">
        <f t="shared" si="0"/>
        <v>28</v>
      </c>
      <c r="H8" s="6" t="s">
        <v>45</v>
      </c>
      <c r="I8" s="9">
        <v>0</v>
      </c>
      <c r="J8" s="9">
        <v>0.01</v>
      </c>
      <c r="K8" s="10">
        <v>0.01</v>
      </c>
      <c r="L8" s="11" t="str">
        <f t="shared" si="1"/>
        <v>2006년</v>
      </c>
    </row>
    <row r="9" spans="1:12">
      <c r="A9" s="12" t="s">
        <v>28</v>
      </c>
      <c r="B9" s="13">
        <v>1432</v>
      </c>
      <c r="C9" s="13">
        <v>1865</v>
      </c>
      <c r="D9" s="14">
        <v>3092</v>
      </c>
      <c r="E9" s="13">
        <f t="shared" si="0"/>
        <v>2130</v>
      </c>
      <c r="H9" s="12" t="s">
        <v>28</v>
      </c>
      <c r="I9" s="15">
        <v>0.36</v>
      </c>
      <c r="J9" s="15">
        <v>0.45</v>
      </c>
      <c r="K9" s="16">
        <v>0.67</v>
      </c>
      <c r="L9" s="17" t="str">
        <f t="shared" si="1"/>
        <v>2007년</v>
      </c>
    </row>
    <row r="10" spans="1:12" ht="14.25" thickBot="1">
      <c r="A10" s="18" t="s">
        <v>49</v>
      </c>
      <c r="B10" s="19">
        <f>SUM(B2:B9)</f>
        <v>7922</v>
      </c>
      <c r="C10" s="19">
        <f>SUM(C2:C9)</f>
        <v>9952</v>
      </c>
      <c r="D10" s="83" t="s">
        <v>95</v>
      </c>
      <c r="E10" s="84" t="s">
        <v>95</v>
      </c>
      <c r="H10" s="18" t="s">
        <v>49</v>
      </c>
      <c r="I10" s="21">
        <f>SUM(I2:I9)</f>
        <v>2.06</v>
      </c>
      <c r="J10" s="21">
        <f>SUM(J2:J9)</f>
        <v>2.4</v>
      </c>
      <c r="K10" s="22">
        <f>SUM(K2:K9)</f>
        <v>3.6299999999999994</v>
      </c>
      <c r="L10" s="23" t="str">
        <f t="shared" si="1"/>
        <v>2007년</v>
      </c>
    </row>
  </sheetData>
  <scenarios current="1" sqref="K10">
    <scenario name="유형1" locked="1" count="3" user="1" comment="만든 사람 1 날짜 2019-09-03">
      <inputCells r="K5" val="2" numFmtId="177"/>
      <inputCells r="K6" val="0.1" numFmtId="177"/>
      <inputCells r="K7" val="0.05" numFmtId="177"/>
    </scenario>
    <scenario name="유형2" locked="1" count="3" user="1" comment="만든 사람 1 날짜 2019-09-03">
      <inputCells r="K5" val="3" numFmtId="177"/>
      <inputCells r="K6" val="0.2" numFmtId="177"/>
      <inputCells r="K7" val="0.1" numFmtId="177"/>
    </scenario>
  </scenario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차트</vt:lpstr>
      </vt:variant>
      <vt:variant>
        <vt:i4>1</vt:i4>
      </vt:variant>
    </vt:vector>
  </HeadingPairs>
  <TitlesOfParts>
    <vt:vector size="8" baseType="lpstr">
      <vt:lpstr>환승여객</vt:lpstr>
      <vt:lpstr>피벗</vt:lpstr>
      <vt:lpstr>데이터</vt:lpstr>
      <vt:lpstr>시나리오 요약</vt:lpstr>
      <vt:lpstr>목표값과 시나리오</vt:lpstr>
      <vt:lpstr>환승여객 예시</vt:lpstr>
      <vt:lpstr>목표값과 시나리오 예시</vt:lpstr>
      <vt:lpstr>○○○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1PC-15</dc:creator>
  <cp:lastModifiedBy>1</cp:lastModifiedBy>
  <dcterms:created xsi:type="dcterms:W3CDTF">2008-02-16T06:18:55Z</dcterms:created>
  <dcterms:modified xsi:type="dcterms:W3CDTF">2019-09-26T02:14:29Z</dcterms:modified>
</cp:coreProperties>
</file>